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2кор ИПР\G02251153926028850_39\паспорта,карты,формы 20, РС, ПЗ, акты\J 19-07 факт 2020\"/>
    </mc:Choice>
  </mc:AlternateContent>
  <xr:revisionPtr revIDLastSave="0" documentId="13_ncr:1_{45401EAF-8E76-4F6C-906B-71AD551523CB}" xr6:coauthVersionLast="47" xr6:coauthVersionMax="47" xr10:uidLastSave="{00000000-0000-0000-0000-000000000000}"/>
  <bookViews>
    <workbookView xWindow="510" yWindow="600" windowWidth="28290" windowHeight="15600" tabRatio="879" activeTab="7" xr2:uid="{00000000-000D-0000-FFFF-FFFF00000000}"/>
  </bookViews>
  <sheets>
    <sheet name="r1-" sheetId="103" r:id="rId1"/>
    <sheet name="т2" sheetId="96" r:id="rId2"/>
    <sheet name="т3" sheetId="97" r:id="rId3"/>
    <sheet name="т4" sheetId="98" r:id="rId4"/>
    <sheet name="с" sheetId="104" r:id="rId5"/>
    <sheet name="т5" sheetId="101" r:id="rId6"/>
    <sheet name="т6" sheetId="100" state="hidden" r:id="rId7"/>
    <sheet name="r6 Итог" sheetId="102" r:id="rId8"/>
  </sheets>
  <definedNames>
    <definedName name="_xlnm.Print_Titles" localSheetId="1">т2!$7:$7</definedName>
    <definedName name="_xlnm.Print_Titles" localSheetId="2">т3!$6:$6</definedName>
    <definedName name="_xlnm.Print_Titles" localSheetId="3">т4!$6:$6</definedName>
    <definedName name="_xlnm.Print_Titles" localSheetId="5">т5!$7:$7</definedName>
    <definedName name="_xlnm.Print_Titles" localSheetId="6">т6!$4:$4</definedName>
    <definedName name="_xlnm.Print_Area" localSheetId="1">т2!$A$1:$P$46</definedName>
    <definedName name="_xlnm.Print_Area" localSheetId="2">т3!$A$1:$T$16</definedName>
    <definedName name="_xlnm.Print_Area" localSheetId="3">т4!$A$1:$P$22</definedName>
    <definedName name="_xlnm.Print_Area" localSheetId="5">т5!$A$1:$P$26</definedName>
    <definedName name="_xlnm.Print_Area" localSheetId="6">т6!$A$1:$P$22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B23" i="102" l="1"/>
  <c r="A11" i="104"/>
  <c r="A8" i="104"/>
  <c r="E29" i="102"/>
  <c r="E24" i="102"/>
  <c r="E26" i="102" l="1"/>
  <c r="R11" i="97"/>
  <c r="T11" i="97" s="1"/>
  <c r="R10" i="97"/>
  <c r="T10" i="97" s="1"/>
  <c r="R9" i="97"/>
  <c r="T9" i="97" s="1"/>
  <c r="R8" i="97"/>
  <c r="T8" i="97" s="1"/>
  <c r="T16" i="97" l="1"/>
  <c r="I11" i="97" l="1"/>
  <c r="K11" i="97" s="1"/>
  <c r="I10" i="97" l="1"/>
  <c r="K10" i="97" s="1"/>
  <c r="I9" i="97"/>
  <c r="K9" i="97" s="1"/>
  <c r="I8" i="97"/>
  <c r="K8" i="97" s="1"/>
  <c r="K16" i="97" l="1"/>
  <c r="C4" i="101" l="1"/>
  <c r="C3" i="98"/>
  <c r="C3" i="97"/>
  <c r="C4" i="96"/>
  <c r="J4" i="96" s="1"/>
  <c r="A14" i="102"/>
  <c r="A13" i="102"/>
  <c r="A11" i="102"/>
  <c r="A10" i="102"/>
  <c r="A9" i="102"/>
  <c r="A8" i="102"/>
  <c r="A6" i="102"/>
  <c r="B41" i="103"/>
  <c r="B40" i="103"/>
  <c r="P8" i="98" l="1"/>
  <c r="P16" i="98" l="1"/>
  <c r="P22" i="98" s="1"/>
  <c r="E11" i="100" l="1"/>
  <c r="P37" i="96" l="1"/>
  <c r="P38" i="96"/>
  <c r="P36" i="96"/>
  <c r="P24" i="96"/>
  <c r="P14" i="96"/>
  <c r="P13" i="96"/>
  <c r="P10" i="96"/>
  <c r="P19" i="101" l="1"/>
  <c r="L23" i="101" l="1"/>
  <c r="L15" i="101"/>
  <c r="P23" i="101" l="1"/>
  <c r="P15" i="101"/>
  <c r="P10" i="101"/>
  <c r="P9" i="101"/>
  <c r="P26" i="101" l="1"/>
  <c r="P9" i="96"/>
  <c r="P46" i="96" s="1"/>
  <c r="E20" i="102" s="1"/>
  <c r="E21" i="102" l="1"/>
  <c r="E22" i="102"/>
  <c r="E5" i="100"/>
  <c r="E6" i="100" s="1"/>
  <c r="E7" i="100" s="1"/>
  <c r="E10" i="100" s="1"/>
  <c r="E8" i="100" s="1"/>
  <c r="E23" i="102" l="1"/>
  <c r="E25" i="102"/>
  <c r="H22" i="102"/>
  <c r="H23" i="102" l="1"/>
  <c r="E34" i="102"/>
  <c r="I34" i="102"/>
</calcChain>
</file>

<file path=xl/sharedStrings.xml><?xml version="1.0" encoding="utf-8"?>
<sst xmlns="http://schemas.openxmlformats.org/spreadsheetml/2006/main" count="1045" uniqueCount="242">
  <si>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</si>
  <si>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</si>
  <si>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</si>
  <si>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</si>
  <si>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</si>
  <si>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</si>
  <si>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</si>
  <si>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</si>
  <si>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</si>
  <si>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</si>
  <si>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</si>
  <si>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</si>
  <si>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</si>
  <si>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</si>
  <si>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</si>
  <si>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</si>
  <si>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</si>
  <si>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</si>
  <si>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 xml:space="preserve">Проектные работы </t>
  </si>
  <si>
    <t>количество ячеек</t>
  </si>
  <si>
    <t>единиц</t>
  </si>
  <si>
    <t>количество цепей, марка провода (сечение), количество проводов в фазе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</si>
  <si>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</si>
  <si>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</si>
  <si>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</si>
  <si>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</si>
  <si>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</si>
  <si>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</si>
  <si>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</si>
  <si>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</si>
  <si>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</si>
  <si>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</si>
  <si>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</si>
  <si>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</si>
  <si>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</si>
  <si>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</si>
  <si>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</si>
  <si>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</si>
  <si>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 xml:space="preserve">П-2 </t>
  </si>
  <si>
    <t>Т-6</t>
  </si>
  <si>
    <t>Л-1, Л-2</t>
  </si>
  <si>
    <t>Д-1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</si>
  <si>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</si>
  <si>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</si>
  <si>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</si>
  <si>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</si>
  <si>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</si>
  <si>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</si>
  <si>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</si>
  <si>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</si>
  <si>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</si>
  <si>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</si>
  <si>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</si>
  <si>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</si>
  <si>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</si>
  <si>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</si>
  <si>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</si>
  <si>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</si>
  <si>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</si>
  <si>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</si>
  <si>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</si>
  <si>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</si>
  <si>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</si>
  <si>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</si>
  <si>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</si>
  <si>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</si>
  <si>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</si>
  <si>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</si>
  <si>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</si>
  <si>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</si>
  <si>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</si>
  <si>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</si>
  <si>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</si>
  <si>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</si>
  <si>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</si>
  <si>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</si>
  <si>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</si>
  <si>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</si>
  <si>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</si>
  <si>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</si>
  <si>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</si>
  <si>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</si>
  <si>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</si>
  <si>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</si>
  <si>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</si>
  <si>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</si>
  <si>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</si>
  <si>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</si>
  <si>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</si>
  <si>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</si>
  <si>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</si>
  <si>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</si>
  <si>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</si>
  <si>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</si>
  <si>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</si>
  <si>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</si>
  <si>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</si>
  <si>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</si>
  <si>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</si>
  <si>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</si>
  <si>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</si>
  <si>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</si>
  <si>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</si>
  <si>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</si>
  <si>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</si>
  <si>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</si>
  <si>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</si>
  <si>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</si>
  <si>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</si>
  <si>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</si>
  <si>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</si>
  <si>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</si>
  <si>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</si>
  <si>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</si>
  <si>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П-3</t>
  </si>
  <si>
    <t>П-4</t>
  </si>
  <si>
    <t>3….</t>
  </si>
  <si>
    <t>описание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</si>
  <si>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</si>
  <si>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</si>
  <si>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</si>
  <si>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</si>
  <si>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</si>
  <si>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</si>
  <si>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</si>
  <si>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</si>
  <si>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</si>
  <si>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</si>
  <si>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</si>
  <si>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</si>
  <si>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</si>
  <si>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</si>
  <si>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</si>
  <si>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</si>
  <si>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</si>
  <si>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</si>
  <si>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</si>
  <si>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</si>
  <si>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</si>
  <si>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</si>
  <si>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</si>
  <si>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</si>
  <si>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</si>
  <si>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</si>
  <si>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</si>
  <si>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</si>
  <si>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</si>
  <si>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</si>
  <si>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</si>
  <si>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</si>
  <si>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</si>
  <si>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</si>
  <si>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</si>
  <si>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</si>
  <si>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Субъекты Российской Федерации, на территории которых реализуется инвестиционный проект: Калининградская область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</si>
  <si>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2015 2)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</si>
  <si>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2016  4)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</si>
  <si>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2017 4)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</si>
  <si>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2018 4)</t>
    </r>
  </si>
  <si>
    <t>Индекс-дефлятор МЭР от 06.05.16</t>
  </si>
  <si>
    <t>2015 г</t>
  </si>
  <si>
    <t>2016г</t>
  </si>
  <si>
    <t>2017г</t>
  </si>
  <si>
    <t>2018г</t>
  </si>
  <si>
    <t>2019г</t>
  </si>
  <si>
    <t>2020г</t>
  </si>
  <si>
    <t>2021 г</t>
  </si>
  <si>
    <t>Приложение  №20</t>
  </si>
  <si>
    <t>от «05» мая 2016 г. № 380</t>
  </si>
  <si>
    <t>7.4</t>
  </si>
  <si>
    <t>7.5</t>
  </si>
  <si>
    <t>7.6</t>
  </si>
  <si>
    <t>7.7</t>
  </si>
  <si>
    <t>2021г</t>
  </si>
  <si>
    <t>2022г</t>
  </si>
  <si>
    <t>2023г</t>
  </si>
  <si>
    <t>2024г</t>
  </si>
  <si>
    <t>8</t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</si>
  <si>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                                   </t>
    </r>
    <r>
      <rPr>
        <sz val="11"/>
        <rFont val="Times New Roman"/>
        <family val="1"/>
        <charset val="204"/>
      </rPr>
      <t>(в прогнозных ценах млн. руб. с НДС)</t>
    </r>
  </si>
  <si>
    <t>Составил</t>
  </si>
  <si>
    <t>СОГЛАСОВАНО</t>
  </si>
  <si>
    <t>Проверил</t>
  </si>
  <si>
    <t>Выключатель</t>
  </si>
  <si>
    <t>Ячейка трансформатора</t>
  </si>
  <si>
    <t>5.3</t>
  </si>
  <si>
    <t>Благоустройство здания ОПУ, ЗРУ, РЩ и прочее</t>
  </si>
  <si>
    <t>5.4</t>
  </si>
  <si>
    <t>6.3</t>
  </si>
  <si>
    <t>5.5</t>
  </si>
  <si>
    <t>5.6</t>
  </si>
  <si>
    <t>Тип инвестиционного проекта: строительство</t>
  </si>
  <si>
    <t>Коэфф пересчета от базового УНЦ к УНЦ Калининград обл</t>
  </si>
  <si>
    <t>Установки ячейки реактора ДГР</t>
  </si>
  <si>
    <t>здания ОПУ</t>
  </si>
  <si>
    <t>здание ЗРУ</t>
  </si>
  <si>
    <t xml:space="preserve">Система учета электрической энергии(мощности),АИИСКУЭ,ПКУ,технический учет </t>
  </si>
  <si>
    <t>ИВКЭ</t>
  </si>
  <si>
    <t>АСУТП ПС и ТМ</t>
  </si>
  <si>
    <t xml:space="preserve">АСУТП присоединения </t>
  </si>
  <si>
    <t>Системы связи , УПАСК, ПА</t>
  </si>
  <si>
    <t>УПАКС по ВОЛС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</si>
  <si>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t>
  </si>
  <si>
    <t>Инвестиционная программа АО "Западные энергетическая компания"</t>
  </si>
  <si>
    <t xml:space="preserve">Затраты на кадастровые работы </t>
  </si>
  <si>
    <t xml:space="preserve"> Затраты на инженерно-археологическим изысканиям </t>
  </si>
  <si>
    <t>9</t>
  </si>
  <si>
    <t>10</t>
  </si>
  <si>
    <t>Затраты на очистку местности от взрывоопасных предметов</t>
  </si>
  <si>
    <t>5.7</t>
  </si>
  <si>
    <t>5.8</t>
  </si>
  <si>
    <t>НДС 20%</t>
  </si>
  <si>
    <t>Комплектные трансформаторные подстанции (КТП) 10 кВ</t>
  </si>
  <si>
    <t>тип ( блочный), количество трансформаторов (2),номинальная мощность</t>
  </si>
  <si>
    <t>Э4-01</t>
  </si>
  <si>
    <t>коэф пересчета в регион. Цены Калининградская область</t>
  </si>
  <si>
    <t>Величина затрат, тыс рублей (без НДС)с учета регион коэффициента</t>
  </si>
  <si>
    <t>1 единица на 7 ячеек выключателей</t>
  </si>
  <si>
    <t>УНЦ ячейки трансформатора</t>
  </si>
  <si>
    <t>УНЦ ячеек выключателей</t>
  </si>
  <si>
    <t xml:space="preserve">Затраты на проектно-изыскательские работы </t>
  </si>
  <si>
    <t>объект</t>
  </si>
  <si>
    <t>УНЦ здания РП на 14 ячеек</t>
  </si>
  <si>
    <t>ВВ In=1000А; Iотк 20кА</t>
  </si>
  <si>
    <t>П6-07</t>
  </si>
  <si>
    <t>Идентификатор инвестиционного проекта: J 19-07</t>
  </si>
  <si>
    <t>Наименование инвестиционного проекта: Реконструкция ТП-2 15/0,4кВ   п.Южный, Багратионовского р-на</t>
  </si>
  <si>
    <t>Таблицы 6. Расчет площади С1 и С2</t>
  </si>
  <si>
    <t/>
  </si>
  <si>
    <t>Наименование и реквизиты документа, согласно которому сформированы технические характеристики (параметры) инвестиционного проекта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</si>
  <si>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от 09.07.2019 №675</t>
  </si>
  <si>
    <t>Технические характеристики (параметры) инвестиционного проекта</t>
  </si>
  <si>
    <t>Укрупненный норматив цены,  тыс рублей (без НДС)</t>
  </si>
  <si>
    <t>рег.к.</t>
  </si>
  <si>
    <t>примечание</t>
  </si>
  <si>
    <t>-</t>
  </si>
  <si>
    <t>Трансформатор 15/0,4кВ 400кВА</t>
  </si>
  <si>
    <t>В8-01-1</t>
  </si>
  <si>
    <t>Т5-14-1</t>
  </si>
  <si>
    <t>факт</t>
  </si>
  <si>
    <t xml:space="preserve">     реквизиты решения органа исполнительной власти, утвердившего инвестиционную программу</t>
  </si>
  <si>
    <t>Год раскрытия информации: 2022год</t>
  </si>
  <si>
    <t>Утвержденные плановые значения показателей приведены в соответствии приказом СГРЦТ Калининградской области от 28.10.2021 №50-04э/21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</si>
</sst>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\ ##0.00"/>
  </numFmts>
  <fonts count="5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b/>
      <i/>
      <sz val="12"/>
      <name val="Calibri"/>
      <family val="2"/>
      <charset val="204"/>
    </font>
    <font>
      <i/>
      <sz val="12"/>
      <name val="Times New Roman"/>
      <family val="1"/>
      <charset val="204"/>
    </font>
    <font>
      <sz val="12"/>
      <color rgb="FF7030A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name val="Arial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BF1DE"/>
        <bgColor rgb="FF000000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5" fillId="0" borderId="0"/>
    <xf numFmtId="0" fontId="25" fillId="0" borderId="0"/>
    <xf numFmtId="0" fontId="3" fillId="0" borderId="0"/>
    <xf numFmtId="0" fontId="26" fillId="0" borderId="0"/>
    <xf numFmtId="0" fontId="26" fillId="0" borderId="0"/>
    <xf numFmtId="165" fontId="3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32" fillId="0" borderId="0"/>
    <xf numFmtId="0" fontId="1" fillId="0" borderId="0"/>
    <xf numFmtId="0" fontId="53" fillId="0" borderId="0"/>
  </cellStyleXfs>
  <cellXfs count="244">
    <xf numFmtId="0" fontId="0" fillId="0" borderId="0" xfId="0"/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/>
    </xf>
    <xf numFmtId="3" fontId="4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0" xfId="0" quotePrefix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/>
    </xf>
    <xf numFmtId="4" fontId="4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center"/>
    </xf>
    <xf numFmtId="0" fontId="4" fillId="0" borderId="10" xfId="52" applyFont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/>
    </xf>
    <xf numFmtId="0" fontId="4" fillId="0" borderId="10" xfId="52" applyFont="1" applyBorder="1" applyAlignment="1">
      <alignment vertical="center" wrapText="1"/>
    </xf>
    <xf numFmtId="0" fontId="4" fillId="0" borderId="10" xfId="52" applyFont="1" applyBorder="1" applyAlignment="1">
      <alignment horizontal="left" vertical="center" wrapText="1"/>
    </xf>
    <xf numFmtId="0" fontId="31" fillId="0" borderId="0" xfId="0" applyFont="1" applyFill="1"/>
    <xf numFmtId="0" fontId="4" fillId="0" borderId="0" xfId="0" applyFont="1" applyFill="1" applyBorder="1" applyAlignment="1"/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1" fillId="0" borderId="0" xfId="0" applyFont="1" applyFill="1" applyAlignment="1">
      <alignment vertical="center"/>
    </xf>
    <xf numFmtId="0" fontId="4" fillId="0" borderId="10" xfId="0" applyFont="1" applyBorder="1" applyAlignment="1">
      <alignment vertical="center" wrapText="1"/>
    </xf>
    <xf numFmtId="0" fontId="24" fillId="0" borderId="11" xfId="0" applyFont="1" applyBorder="1" applyAlignment="1">
      <alignment vertical="center" wrapText="1"/>
    </xf>
    <xf numFmtId="0" fontId="4" fillId="0" borderId="0" xfId="0" applyFont="1" applyFill="1" applyBorder="1"/>
    <xf numFmtId="0" fontId="0" fillId="0" borderId="0" xfId="0" applyBorder="1"/>
    <xf numFmtId="49" fontId="24" fillId="0" borderId="10" xfId="0" applyNumberFormat="1" applyFont="1" applyFill="1" applyBorder="1" applyAlignment="1">
      <alignment horizontal="center" vertical="center"/>
    </xf>
    <xf numFmtId="0" fontId="24" fillId="0" borderId="17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4" fillId="0" borderId="0" xfId="0" applyNumberFormat="1" applyFont="1" applyFill="1" applyAlignment="1">
      <alignment horizontal="center"/>
    </xf>
    <xf numFmtId="49" fontId="4" fillId="0" borderId="14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/>
    </xf>
    <xf numFmtId="49" fontId="24" fillId="0" borderId="10" xfId="52" applyNumberFormat="1" applyFont="1" applyFill="1" applyBorder="1" applyAlignment="1">
      <alignment horizontal="center" vertical="center" wrapText="1"/>
    </xf>
    <xf numFmtId="49" fontId="24" fillId="0" borderId="15" xfId="52" applyNumberFormat="1" applyFont="1" applyFill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/>
    </xf>
    <xf numFmtId="49" fontId="2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3" fontId="46" fillId="0" borderId="10" xfId="0" applyNumberFormat="1" applyFont="1" applyFill="1" applyBorder="1" applyAlignment="1">
      <alignment horizontal="center" vertical="center" wrapText="1"/>
    </xf>
    <xf numFmtId="3" fontId="46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8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3" fontId="47" fillId="0" borderId="0" xfId="0" applyNumberFormat="1" applyFont="1" applyBorder="1" applyAlignment="1">
      <alignment horizontal="center" vertical="center" wrapText="1"/>
    </xf>
    <xf numFmtId="168" fontId="4" fillId="0" borderId="0" xfId="0" applyNumberFormat="1" applyFont="1" applyFill="1"/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1" fontId="4" fillId="0" borderId="10" xfId="0" applyNumberFormat="1" applyFont="1" applyFill="1" applyBorder="1" applyAlignment="1">
      <alignment horizontal="center" vertical="center"/>
    </xf>
    <xf numFmtId="4" fontId="4" fillId="0" borderId="0" xfId="0" applyNumberFormat="1" applyFont="1" applyFill="1"/>
    <xf numFmtId="3" fontId="4" fillId="0" borderId="0" xfId="0" applyNumberFormat="1" applyFont="1" applyFill="1"/>
    <xf numFmtId="0" fontId="49" fillId="0" borderId="0" xfId="0" applyFont="1" applyFill="1" applyBorder="1" applyAlignment="1">
      <alignment horizontal="center" vertical="center" wrapText="1"/>
    </xf>
    <xf numFmtId="0" fontId="50" fillId="0" borderId="10" xfId="0" applyFont="1" applyFill="1" applyBorder="1" applyAlignment="1">
      <alignment horizontal="left"/>
    </xf>
    <xf numFmtId="0" fontId="37" fillId="24" borderId="14" xfId="0" applyFont="1" applyFill="1" applyBorder="1" applyAlignment="1">
      <alignment vertical="center" wrapText="1"/>
    </xf>
    <xf numFmtId="0" fontId="4" fillId="24" borderId="10" xfId="0" applyFont="1" applyFill="1" applyBorder="1" applyAlignment="1">
      <alignment vertical="center"/>
    </xf>
    <xf numFmtId="49" fontId="24" fillId="24" borderId="0" xfId="0" applyNumberFormat="1" applyFont="1" applyFill="1" applyBorder="1" applyAlignment="1">
      <alignment vertical="center"/>
    </xf>
    <xf numFmtId="0" fontId="37" fillId="24" borderId="0" xfId="0" applyFont="1" applyFill="1" applyBorder="1" applyAlignment="1">
      <alignment vertical="center" wrapText="1"/>
    </xf>
    <xf numFmtId="0" fontId="4" fillId="24" borderId="0" xfId="0" applyFont="1" applyFill="1" applyBorder="1" applyAlignment="1">
      <alignment horizontal="center" vertical="center" wrapText="1"/>
    </xf>
    <xf numFmtId="4" fontId="4" fillId="24" borderId="0" xfId="0" applyNumberFormat="1" applyFont="1" applyFill="1" applyBorder="1" applyAlignment="1">
      <alignment vertical="center" wrapText="1"/>
    </xf>
    <xf numFmtId="0" fontId="4" fillId="24" borderId="0" xfId="0" applyFont="1" applyFill="1" applyBorder="1" applyAlignment="1">
      <alignment vertical="center"/>
    </xf>
    <xf numFmtId="2" fontId="4" fillId="24" borderId="10" xfId="0" applyNumberFormat="1" applyFont="1" applyFill="1" applyBorder="1" applyAlignment="1">
      <alignment vertical="center"/>
    </xf>
    <xf numFmtId="3" fontId="4" fillId="0" borderId="10" xfId="45" applyNumberFormat="1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10" xfId="45" applyFont="1" applyFill="1" applyBorder="1" applyAlignment="1">
      <alignment horizontal="center" vertical="center" wrapText="1"/>
    </xf>
    <xf numFmtId="0" fontId="51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31" fillId="0" borderId="0" xfId="37" applyFont="1" applyFill="1" applyBorder="1" applyAlignment="1">
      <alignment horizontal="right" vertical="center"/>
    </xf>
    <xf numFmtId="0" fontId="31" fillId="0" borderId="0" xfId="37" applyFont="1" applyFill="1" applyBorder="1" applyAlignment="1">
      <alignment horizontal="right"/>
    </xf>
    <xf numFmtId="0" fontId="31" fillId="0" borderId="0" xfId="0" applyFont="1" applyFill="1" applyBorder="1" applyAlignment="1">
      <alignment vertical="center" wrapText="1"/>
    </xf>
    <xf numFmtId="0" fontId="31" fillId="0" borderId="0" xfId="0" applyFont="1" applyFill="1" applyBorder="1" applyAlignment="1">
      <alignment vertical="center"/>
    </xf>
    <xf numFmtId="0" fontId="31" fillId="0" borderId="0" xfId="0" applyFont="1" applyFill="1" applyBorder="1" applyAlignment="1"/>
    <xf numFmtId="0" fontId="31" fillId="0" borderId="0" xfId="53" applyFont="1" applyFill="1" applyBorder="1" applyAlignment="1">
      <alignment vertical="center"/>
    </xf>
    <xf numFmtId="0" fontId="4" fillId="0" borderId="0" xfId="53" applyFont="1" applyFill="1" applyBorder="1" applyAlignment="1">
      <alignment vertical="center"/>
    </xf>
    <xf numFmtId="0" fontId="4" fillId="0" borderId="0" xfId="53" applyFont="1" applyFill="1" applyBorder="1" applyAlignment="1">
      <alignment vertical="top"/>
    </xf>
    <xf numFmtId="0" fontId="4" fillId="0" borderId="0" xfId="0" applyFont="1" applyFill="1" applyBorder="1" applyAlignment="1">
      <alignment vertical="center"/>
    </xf>
    <xf numFmtId="0" fontId="31" fillId="0" borderId="0" xfId="0" applyFont="1" applyFill="1" applyBorder="1"/>
    <xf numFmtId="4" fontId="4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27" fillId="0" borderId="0" xfId="0" applyFont="1" applyFill="1" applyBorder="1"/>
    <xf numFmtId="0" fontId="4" fillId="0" borderId="19" xfId="55" applyFont="1" applyFill="1" applyBorder="1" applyAlignment="1">
      <alignment horizontal="center" vertical="center" wrapText="1"/>
    </xf>
    <xf numFmtId="1" fontId="4" fillId="0" borderId="19" xfId="55" applyNumberFormat="1" applyFont="1" applyFill="1" applyBorder="1" applyAlignment="1">
      <alignment horizontal="center" vertical="center" wrapText="1"/>
    </xf>
    <xf numFmtId="2" fontId="4" fillId="0" borderId="19" xfId="55" applyNumberFormat="1" applyFont="1" applyFill="1" applyBorder="1" applyAlignment="1">
      <alignment horizontal="center" vertical="center"/>
    </xf>
    <xf numFmtId="169" fontId="4" fillId="0" borderId="19" xfId="55" applyNumberFormat="1" applyFont="1" applyFill="1" applyBorder="1" applyAlignment="1">
      <alignment horizontal="right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2" fontId="4" fillId="0" borderId="0" xfId="0" applyNumberFormat="1" applyFont="1" applyFill="1" applyAlignment="1">
      <alignment horizontal="center"/>
    </xf>
    <xf numFmtId="0" fontId="4" fillId="0" borderId="0" xfId="37" applyFont="1" applyAlignment="1">
      <alignment horizontal="right" vertical="center"/>
    </xf>
    <xf numFmtId="0" fontId="4" fillId="0" borderId="0" xfId="37" applyFont="1" applyAlignment="1">
      <alignment horizontal="right"/>
    </xf>
    <xf numFmtId="0" fontId="37" fillId="0" borderId="18" xfId="0" applyFont="1" applyFill="1" applyBorder="1" applyAlignment="1">
      <alignment horizontal="left" vertical="center" wrapText="1"/>
    </xf>
    <xf numFmtId="0" fontId="37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1" xfId="37" applyFont="1" applyFill="1" applyBorder="1" applyAlignment="1">
      <alignment horizontal="center" vertical="center" wrapText="1"/>
    </xf>
    <xf numFmtId="0" fontId="4" fillId="0" borderId="13" xfId="37" applyFont="1" applyFill="1" applyBorder="1" applyAlignment="1">
      <alignment horizontal="center" vertical="center" wrapText="1"/>
    </xf>
    <xf numFmtId="0" fontId="4" fillId="0" borderId="12" xfId="37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top"/>
    </xf>
    <xf numFmtId="0" fontId="31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/>
    </xf>
    <xf numFmtId="0" fontId="4" fillId="0" borderId="0" xfId="53" applyFont="1" applyFill="1" applyBorder="1" applyAlignment="1">
      <alignment horizontal="center" vertical="center"/>
    </xf>
    <xf numFmtId="0" fontId="27" fillId="0" borderId="0" xfId="53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center"/>
    </xf>
    <xf numFmtId="0" fontId="4" fillId="0" borderId="0" xfId="52" applyFont="1" applyFill="1" applyBorder="1" applyAlignment="1"/>
    <xf numFmtId="0" fontId="4" fillId="0" borderId="0" xfId="0" applyFont="1" applyFill="1" applyBorder="1" applyAlignment="1">
      <alignment horizontal="left" vertical="center"/>
    </xf>
    <xf numFmtId="0" fontId="4" fillId="0" borderId="0" xfId="52" applyFont="1" applyFill="1" applyBorder="1" applyAlignment="1">
      <alignment horizontal="left"/>
    </xf>
    <xf numFmtId="0" fontId="27" fillId="0" borderId="0" xfId="0" applyFont="1" applyBorder="1" applyAlignment="1">
      <alignment horizontal="left" vertical="center"/>
    </xf>
    <xf numFmtId="0" fontId="37" fillId="0" borderId="18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9" xfId="55" applyFont="1" applyFill="1" applyBorder="1" applyAlignment="1">
      <alignment horizontal="center" vertical="center" wrapText="1"/>
    </xf>
    <xf numFmtId="0" fontId="4" fillId="0" borderId="0" xfId="55" applyFont="1" applyFill="1" applyBorder="1" applyAlignment="1">
      <alignment horizontal="center" vertical="center" wrapText="1"/>
    </xf>
    <xf numFmtId="0" fontId="27" fillId="0" borderId="0" xfId="0" applyFont="1" applyFill="1" applyBorder="1"/>
    <xf numFmtId="49" fontId="24" fillId="0" borderId="0" xfId="0" applyNumberFormat="1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3" fontId="27" fillId="0" borderId="11" xfId="0" applyNumberFormat="1" applyFont="1" applyBorder="1" applyAlignment="1">
      <alignment horizontal="center" vertical="center" wrapText="1"/>
    </xf>
    <xf numFmtId="3" fontId="27" fillId="0" borderId="13" xfId="0" applyNumberFormat="1" applyFont="1" applyBorder="1" applyAlignment="1">
      <alignment horizontal="center" vertical="center" wrapText="1"/>
    </xf>
    <xf numFmtId="3" fontId="27" fillId="0" borderId="12" xfId="0" applyNumberFormat="1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3" fontId="47" fillId="0" borderId="11" xfId="0" applyNumberFormat="1" applyFont="1" applyBorder="1" applyAlignment="1">
      <alignment horizontal="center" vertical="center" wrapText="1"/>
    </xf>
    <xf numFmtId="3" fontId="47" fillId="0" borderId="13" xfId="0" applyNumberFormat="1" applyFont="1" applyBorder="1" applyAlignment="1">
      <alignment horizontal="center" vertical="center" wrapText="1"/>
    </xf>
    <xf numFmtId="3" fontId="47" fillId="0" borderId="12" xfId="0" applyNumberFormat="1" applyFont="1" applyBorder="1" applyAlignment="1">
      <alignment horizontal="center" vertical="center" wrapText="1"/>
    </xf>
    <xf numFmtId="3" fontId="24" fillId="0" borderId="11" xfId="0" applyNumberFormat="1" applyFont="1" applyBorder="1" applyAlignment="1">
      <alignment horizontal="center" vertical="center"/>
    </xf>
    <xf numFmtId="3" fontId="24" fillId="0" borderId="12" xfId="0" applyNumberFormat="1" applyFont="1" applyBorder="1" applyAlignment="1">
      <alignment horizontal="center" vertical="center"/>
    </xf>
    <xf numFmtId="0" fontId="4" fillId="0" borderId="15" xfId="52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17" xfId="52" applyFont="1" applyFill="1" applyBorder="1" applyAlignment="1">
      <alignment horizontal="center" vertical="center" wrapText="1"/>
    </xf>
    <xf numFmtId="0" fontId="4" fillId="0" borderId="16" xfId="52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/>
    </xf>
    <xf numFmtId="2" fontId="4" fillId="24" borderId="17" xfId="0" applyNumberFormat="1" applyFont="1" applyFill="1" applyBorder="1" applyAlignment="1">
      <alignment horizontal="center" vertical="center" wrapText="1"/>
    </xf>
    <xf numFmtId="2" fontId="4" fillId="24" borderId="16" xfId="0" applyNumberFormat="1" applyFont="1" applyFill="1" applyBorder="1" applyAlignment="1">
      <alignment horizontal="center" vertical="center" wrapText="1"/>
    </xf>
    <xf numFmtId="4" fontId="4" fillId="24" borderId="14" xfId="0" applyNumberFormat="1" applyFont="1" applyFill="1" applyBorder="1" applyAlignment="1">
      <alignment horizontal="center" vertical="center" wrapText="1"/>
    </xf>
    <xf numFmtId="4" fontId="4" fillId="0" borderId="11" xfId="0" applyNumberFormat="1" applyFont="1" applyFill="1" applyBorder="1" applyAlignment="1">
      <alignment horizontal="center" vertical="center" wrapText="1"/>
    </xf>
    <xf numFmtId="4" fontId="4" fillId="0" borderId="13" xfId="0" applyNumberFormat="1" applyFont="1" applyFill="1" applyBorder="1" applyAlignment="1">
      <alignment horizontal="center" vertical="center" wrapText="1"/>
    </xf>
    <xf numFmtId="4" fontId="4" fillId="0" borderId="12" xfId="0" applyNumberFormat="1" applyFont="1" applyFill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/>
    </xf>
    <xf numFmtId="4" fontId="24" fillId="24" borderId="11" xfId="0" applyNumberFormat="1" applyFont="1" applyFill="1" applyBorder="1" applyAlignment="1">
      <alignment horizontal="center" vertical="center"/>
    </xf>
    <xf numFmtId="4" fontId="24" fillId="24" borderId="13" xfId="0" applyNumberFormat="1" applyFont="1" applyFill="1" applyBorder="1" applyAlignment="1">
      <alignment horizontal="center" vertical="center"/>
    </xf>
    <xf numFmtId="4" fontId="52" fillId="25" borderId="11" xfId="0" applyNumberFormat="1" applyFont="1" applyFill="1" applyBorder="1" applyAlignment="1">
      <alignment horizontal="center" vertical="center"/>
    </xf>
    <xf numFmtId="4" fontId="52" fillId="25" borderId="13" xfId="0" applyNumberFormat="1" applyFont="1" applyFill="1" applyBorder="1" applyAlignment="1">
      <alignment horizontal="center" vertical="center"/>
    </xf>
    <xf numFmtId="4" fontId="52" fillId="25" borderId="12" xfId="0" applyNumberFormat="1" applyFont="1" applyFill="1" applyBorder="1" applyAlignment="1">
      <alignment horizontal="center" vertical="center"/>
    </xf>
    <xf numFmtId="4" fontId="24" fillId="0" borderId="10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7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>
      <alignment horizontal="left" wrapText="1"/>
    </xf>
    <xf numFmtId="0" fontId="4" fillId="0" borderId="0" xfId="52" applyFont="1" applyFill="1" applyAlignment="1"/>
    <xf numFmtId="0" fontId="4" fillId="0" borderId="0" xfId="0" applyFont="1" applyFill="1" applyAlignment="1">
      <alignment horizontal="left" vertical="center" wrapText="1"/>
    </xf>
    <xf numFmtId="0" fontId="27" fillId="0" borderId="0" xfId="0" applyFont="1" applyFill="1" applyAlignment="1">
      <alignment vertical="top"/>
    </xf>
    <xf numFmtId="0" fontId="4" fillId="0" borderId="0" xfId="52" applyFont="1" applyFill="1" applyAlignment="1">
      <alignment horizontal="left" vertical="center" wrapText="1"/>
    </xf>
    <xf numFmtId="0" fontId="4" fillId="0" borderId="0" xfId="52" applyFont="1" applyFill="1" applyAlignment="1">
      <alignment horizontal="left"/>
    </xf>
    <xf numFmtId="0" fontId="27" fillId="0" borderId="0" xfId="0" applyFont="1" applyFill="1" applyAlignment="1">
      <alignment horizontal="left" vertical="top"/>
    </xf>
  </cellXfs>
  <cellStyles count="56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 xr:uid="{00000000-0005-0000-0000-000012000000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 xr:uid="{00000000-0005-0000-0000-000025000000}"/>
    <cellStyle name="Обычный 2" xfId="36" xr:uid="{00000000-0005-0000-0000-000026000000}"/>
    <cellStyle name="Обычный 3" xfId="37" xr:uid="{00000000-0005-0000-0000-000027000000}"/>
    <cellStyle name="Обычный 3 2 2 2" xfId="48" xr:uid="{00000000-0005-0000-0000-000028000000}"/>
    <cellStyle name="Обычный 4" xfId="44" xr:uid="{00000000-0005-0000-0000-000029000000}"/>
    <cellStyle name="Обычный 5" xfId="45" xr:uid="{00000000-0005-0000-0000-00002A000000}"/>
    <cellStyle name="Обычный 6" xfId="46" xr:uid="{00000000-0005-0000-0000-00002B000000}"/>
    <cellStyle name="Обычный 6 2" xfId="52" xr:uid="{00000000-0005-0000-0000-00002C000000}"/>
    <cellStyle name="Обычный 6 2 2 3" xfId="54" xr:uid="{00000000-0005-0000-0000-00002D000000}"/>
    <cellStyle name="Обычный 7" xfId="53" xr:uid="{00000000-0005-0000-0000-00002E000000}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 xr:uid="{00000000-0005-0000-0000-000034000000}"/>
    <cellStyle name="Финансовый 2 2 2 2 2" xfId="50" xr:uid="{00000000-0005-0000-0000-000035000000}"/>
    <cellStyle name="Финансовый 3" xfId="51" xr:uid="{00000000-0005-0000-0000-000036000000}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75"/>
  <sheetViews>
    <sheetView topLeftCell="A4" workbookViewId="0">
      <selection activeCell="A8" sqref="A8:Q8"/>
    </sheetView>
  </sheetViews>
  <sheetFormatPr defaultRowHeight="15.75" x14ac:dyDescent="0.25"/>
  <cols>
    <col min="1" max="1" width="8.625" style="74" customWidth="1"/>
    <col min="2" max="2" width="26.375" style="129" customWidth="1"/>
    <col min="3" max="3" width="14" style="103" customWidth="1"/>
    <col min="4" max="4" width="23.5" style="129" customWidth="1"/>
    <col min="5" max="5" width="13.625" style="103" customWidth="1"/>
    <col min="6" max="6" width="10.875" style="103" customWidth="1"/>
    <col min="7" max="7" width="13.875" style="127" customWidth="1"/>
    <col min="8" max="8" width="16.75" style="127" customWidth="1"/>
    <col min="9" max="9" width="9.625" style="51" customWidth="1"/>
    <col min="10" max="10" width="15.125" style="36" customWidth="1"/>
    <col min="11" max="11" width="14" style="51" customWidth="1"/>
    <col min="12" max="12" width="22.375" style="51" customWidth="1"/>
    <col min="13" max="13" width="13.5" style="51" customWidth="1"/>
    <col min="14" max="14" width="10.875" style="51" customWidth="1"/>
    <col min="15" max="15" width="13.875" style="51" customWidth="1"/>
    <col min="16" max="16" width="16.75" style="51" customWidth="1"/>
    <col min="17" max="17" width="15.125" style="51" customWidth="1"/>
    <col min="18" max="18" width="9.625" style="51" customWidth="1"/>
    <col min="19" max="16384" width="9" style="51"/>
  </cols>
  <sheetData>
    <row r="1" spans="1:34" ht="18.75" x14ac:dyDescent="0.25">
      <c r="Q1" s="130" t="s">
        <v>51</v>
      </c>
    </row>
    <row r="2" spans="1:34" ht="18.75" x14ac:dyDescent="0.3">
      <c r="Q2" s="131" t="s">
        <v>49</v>
      </c>
    </row>
    <row r="3" spans="1:34" ht="18.75" x14ac:dyDescent="0.3">
      <c r="Q3" s="131" t="s">
        <v>50</v>
      </c>
    </row>
    <row r="4" spans="1:34" ht="69.75" customHeight="1" x14ac:dyDescent="0.25">
      <c r="A4" s="175" t="s">
        <v>54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32"/>
      <c r="S4" s="132"/>
      <c r="T4" s="132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3"/>
    </row>
    <row r="5" spans="1:34" ht="18.75" x14ac:dyDescent="0.3">
      <c r="A5" s="176"/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</row>
    <row r="6" spans="1:34" ht="18.75" x14ac:dyDescent="0.25">
      <c r="A6" s="177" t="s">
        <v>202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</row>
    <row r="7" spans="1:34" x14ac:dyDescent="0.25">
      <c r="A7" s="178" t="s">
        <v>52</v>
      </c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36"/>
      <c r="S7" s="136"/>
      <c r="T7" s="136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</row>
    <row r="8" spans="1:34" ht="18.75" x14ac:dyDescent="0.3">
      <c r="A8" s="179" t="s">
        <v>240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33"/>
      <c r="S8" s="133"/>
      <c r="T8" s="133"/>
      <c r="U8" s="134"/>
      <c r="V8" s="134"/>
      <c r="W8" s="134"/>
      <c r="X8" s="134"/>
      <c r="Y8" s="134"/>
      <c r="Z8" s="134"/>
      <c r="AA8" s="134"/>
      <c r="AB8" s="134"/>
      <c r="AC8" s="134"/>
      <c r="AD8" s="134"/>
      <c r="AE8" s="134"/>
      <c r="AF8" s="134"/>
      <c r="AG8" s="134"/>
      <c r="AH8" s="134"/>
    </row>
    <row r="9" spans="1:34" ht="18.75" x14ac:dyDescent="0.3">
      <c r="A9" s="180" t="s">
        <v>225</v>
      </c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33"/>
      <c r="S9" s="133"/>
      <c r="T9" s="133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</row>
    <row r="10" spans="1:34" ht="18.75" x14ac:dyDescent="0.25">
      <c r="A10" s="180" t="s">
        <v>224</v>
      </c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3"/>
      <c r="AF10" s="133"/>
      <c r="AG10" s="133"/>
      <c r="AH10" s="133"/>
    </row>
    <row r="11" spans="1:34" ht="18.75" x14ac:dyDescent="0.3">
      <c r="A11" s="181" t="s">
        <v>241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33"/>
      <c r="S11" s="133"/>
      <c r="T11" s="133"/>
      <c r="U11" s="134"/>
      <c r="V11" s="134"/>
      <c r="W11" s="134"/>
      <c r="X11" s="134"/>
      <c r="Y11" s="134"/>
      <c r="Z11" s="134"/>
      <c r="AA11" s="134"/>
      <c r="AB11" s="134"/>
      <c r="AC11" s="134"/>
      <c r="AD11" s="134"/>
      <c r="AE11" s="134"/>
      <c r="AF11" s="134"/>
      <c r="AG11" s="134"/>
      <c r="AH11" s="134"/>
    </row>
    <row r="12" spans="1:34" s="139" customFormat="1" ht="22.5" customHeight="1" x14ac:dyDescent="0.3">
      <c r="A12" s="174" t="s">
        <v>53</v>
      </c>
      <c r="B12" s="174"/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38"/>
      <c r="S12" s="138"/>
      <c r="T12" s="138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4" s="139" customFormat="1" ht="18.75" x14ac:dyDescent="0.3">
      <c r="A13" s="182" t="s">
        <v>154</v>
      </c>
      <c r="B13" s="182"/>
      <c r="C13" s="182"/>
      <c r="D13" s="182"/>
      <c r="E13" s="182"/>
      <c r="F13" s="182"/>
      <c r="G13" s="182"/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38"/>
      <c r="S13" s="138"/>
      <c r="T13" s="138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</row>
    <row r="14" spans="1:34" s="139" customFormat="1" ht="18.75" x14ac:dyDescent="0.3">
      <c r="A14" s="182" t="s">
        <v>190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38"/>
      <c r="S14" s="138"/>
      <c r="T14" s="138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</row>
    <row r="15" spans="1:34" s="139" customFormat="1" ht="18.75" customHeight="1" x14ac:dyDescent="0.3">
      <c r="A15" s="174" t="s">
        <v>60</v>
      </c>
      <c r="B15" s="174"/>
      <c r="C15" s="174"/>
      <c r="D15" s="174"/>
      <c r="E15" s="174"/>
      <c r="F15" s="174"/>
      <c r="G15" s="174"/>
      <c r="H15" s="174"/>
      <c r="I15" s="174"/>
      <c r="J15" s="174"/>
      <c r="K15" s="174"/>
      <c r="L15" s="174"/>
      <c r="M15" s="174"/>
      <c r="N15" s="174"/>
      <c r="O15" s="174"/>
      <c r="P15" s="174"/>
      <c r="Q15" s="174"/>
      <c r="R15" s="138"/>
      <c r="S15" s="138"/>
      <c r="T15" s="138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</row>
    <row r="16" spans="1:34" ht="15" customHeight="1" x14ac:dyDescent="0.25">
      <c r="A16" s="172" t="s">
        <v>10</v>
      </c>
      <c r="B16" s="172"/>
      <c r="C16" s="172"/>
      <c r="D16" s="172"/>
      <c r="E16" s="172"/>
      <c r="F16" s="172"/>
      <c r="G16" s="172"/>
      <c r="H16" s="172"/>
      <c r="I16" s="172"/>
      <c r="J16" s="172"/>
      <c r="K16" s="172"/>
      <c r="L16" s="172"/>
      <c r="M16" s="172"/>
      <c r="N16" s="172"/>
      <c r="O16" s="172"/>
      <c r="P16" s="172"/>
      <c r="Q16" s="172"/>
    </row>
    <row r="17" spans="1:18" x14ac:dyDescent="0.25">
      <c r="A17" s="173" t="s">
        <v>0</v>
      </c>
      <c r="B17" s="168" t="s">
        <v>2</v>
      </c>
      <c r="C17" s="164" t="s">
        <v>47</v>
      </c>
      <c r="D17" s="164"/>
      <c r="E17" s="164"/>
      <c r="F17" s="164"/>
      <c r="G17" s="164"/>
      <c r="H17" s="164"/>
      <c r="I17" s="164"/>
      <c r="J17" s="164"/>
      <c r="K17" s="164" t="s">
        <v>48</v>
      </c>
      <c r="L17" s="164"/>
      <c r="M17" s="164"/>
      <c r="N17" s="164"/>
      <c r="O17" s="164"/>
      <c r="P17" s="164"/>
      <c r="Q17" s="164"/>
      <c r="R17" s="164"/>
    </row>
    <row r="18" spans="1:18" ht="46.5" customHeight="1" x14ac:dyDescent="0.25">
      <c r="A18" s="173"/>
      <c r="B18" s="168"/>
      <c r="C18" s="165" t="s">
        <v>201</v>
      </c>
      <c r="D18" s="166"/>
      <c r="E18" s="166"/>
      <c r="F18" s="166"/>
      <c r="G18" s="166"/>
      <c r="H18" s="166"/>
      <c r="I18" s="166"/>
      <c r="J18" s="167"/>
      <c r="K18" s="165" t="s">
        <v>201</v>
      </c>
      <c r="L18" s="166"/>
      <c r="M18" s="166"/>
      <c r="N18" s="166"/>
      <c r="O18" s="166"/>
      <c r="P18" s="166"/>
      <c r="Q18" s="166"/>
      <c r="R18" s="167"/>
    </row>
    <row r="19" spans="1:18" ht="15.75" customHeight="1" x14ac:dyDescent="0.25">
      <c r="A19" s="173"/>
      <c r="B19" s="168"/>
      <c r="C19" s="168" t="s">
        <v>13</v>
      </c>
      <c r="D19" s="168"/>
      <c r="E19" s="168"/>
      <c r="F19" s="168"/>
      <c r="G19" s="168" t="s">
        <v>121</v>
      </c>
      <c r="H19" s="168"/>
      <c r="I19" s="168"/>
      <c r="J19" s="168"/>
      <c r="K19" s="168" t="s">
        <v>13</v>
      </c>
      <c r="L19" s="168"/>
      <c r="M19" s="168"/>
      <c r="N19" s="168"/>
      <c r="O19" s="168" t="s">
        <v>121</v>
      </c>
      <c r="P19" s="168"/>
      <c r="Q19" s="168"/>
      <c r="R19" s="168"/>
    </row>
    <row r="20" spans="1:18" s="27" customFormat="1" ht="126" x14ac:dyDescent="0.25">
      <c r="A20" s="173"/>
      <c r="B20" s="168"/>
      <c r="C20" s="126" t="s">
        <v>29</v>
      </c>
      <c r="D20" s="126" t="s">
        <v>9</v>
      </c>
      <c r="E20" s="126" t="s">
        <v>112</v>
      </c>
      <c r="F20" s="126" t="s">
        <v>11</v>
      </c>
      <c r="G20" s="126" t="s">
        <v>14</v>
      </c>
      <c r="H20" s="126" t="s">
        <v>55</v>
      </c>
      <c r="I20" s="27" t="s">
        <v>191</v>
      </c>
      <c r="J20" s="12" t="s">
        <v>56</v>
      </c>
      <c r="K20" s="126" t="s">
        <v>29</v>
      </c>
      <c r="L20" s="126" t="s">
        <v>9</v>
      </c>
      <c r="M20" s="126" t="s">
        <v>112</v>
      </c>
      <c r="N20" s="126" t="s">
        <v>11</v>
      </c>
      <c r="O20" s="126" t="s">
        <v>14</v>
      </c>
      <c r="P20" s="126" t="s">
        <v>55</v>
      </c>
      <c r="Q20" s="27" t="s">
        <v>191</v>
      </c>
      <c r="R20" s="12" t="s">
        <v>56</v>
      </c>
    </row>
    <row r="21" spans="1:18" s="27" customFormat="1" x14ac:dyDescent="0.25">
      <c r="A21" s="125">
        <v>1</v>
      </c>
      <c r="B21" s="126">
        <v>2</v>
      </c>
      <c r="C21" s="126">
        <v>3</v>
      </c>
      <c r="D21" s="126">
        <v>4</v>
      </c>
      <c r="E21" s="126">
        <v>5</v>
      </c>
      <c r="F21" s="126">
        <v>6</v>
      </c>
      <c r="G21" s="126">
        <v>7</v>
      </c>
      <c r="H21" s="126">
        <v>8</v>
      </c>
      <c r="J21" s="12">
        <v>9</v>
      </c>
      <c r="K21" s="126">
        <v>3</v>
      </c>
      <c r="L21" s="126">
        <v>4</v>
      </c>
      <c r="M21" s="126">
        <v>5</v>
      </c>
      <c r="N21" s="126">
        <v>6</v>
      </c>
      <c r="O21" s="126">
        <v>7</v>
      </c>
      <c r="P21" s="126">
        <v>8</v>
      </c>
      <c r="Q21" s="12">
        <v>9</v>
      </c>
      <c r="R21" s="12">
        <v>10</v>
      </c>
    </row>
    <row r="22" spans="1:18" s="27" customFormat="1" ht="47.25" x14ac:dyDescent="0.25">
      <c r="A22" s="125">
        <v>1</v>
      </c>
      <c r="B22" s="13" t="s">
        <v>108</v>
      </c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</row>
    <row r="23" spans="1:18" s="27" customFormat="1" ht="63" x14ac:dyDescent="0.25">
      <c r="A23" s="125" t="s">
        <v>92</v>
      </c>
      <c r="B23" s="14" t="s">
        <v>74</v>
      </c>
      <c r="C23" s="126"/>
      <c r="D23" s="123"/>
      <c r="E23" s="126"/>
      <c r="F23" s="126"/>
      <c r="G23" s="15"/>
      <c r="H23" s="12"/>
      <c r="I23" s="21"/>
      <c r="J23" s="12"/>
      <c r="K23" s="126"/>
      <c r="L23" s="123"/>
      <c r="M23" s="126"/>
      <c r="N23" s="126"/>
      <c r="O23" s="15"/>
      <c r="P23" s="12"/>
      <c r="Q23" s="21"/>
      <c r="R23" s="12"/>
    </row>
    <row r="24" spans="1:18" s="27" customFormat="1" ht="63" x14ac:dyDescent="0.25">
      <c r="A24" s="125" t="s">
        <v>93</v>
      </c>
      <c r="B24" s="14" t="s">
        <v>75</v>
      </c>
      <c r="C24" s="126"/>
      <c r="D24" s="123"/>
      <c r="E24" s="126"/>
      <c r="F24" s="126"/>
      <c r="G24" s="15"/>
      <c r="H24" s="12"/>
      <c r="I24" s="21"/>
      <c r="J24" s="12"/>
      <c r="K24" s="126"/>
      <c r="L24" s="123"/>
      <c r="M24" s="126"/>
      <c r="N24" s="126"/>
      <c r="O24" s="15"/>
      <c r="P24" s="12"/>
      <c r="Q24" s="21"/>
      <c r="R24" s="12"/>
    </row>
    <row r="25" spans="1:18" s="27" customFormat="1" x14ac:dyDescent="0.25">
      <c r="A25" s="125"/>
      <c r="B25" s="14" t="s">
        <v>1</v>
      </c>
      <c r="C25" s="126"/>
      <c r="D25" s="126"/>
      <c r="E25" s="126"/>
      <c r="F25" s="126"/>
      <c r="G25" s="15"/>
      <c r="H25" s="126"/>
      <c r="I25" s="21"/>
      <c r="J25" s="12"/>
      <c r="K25" s="126"/>
      <c r="L25" s="126"/>
      <c r="M25" s="126"/>
      <c r="N25" s="126"/>
      <c r="O25" s="15"/>
      <c r="P25" s="126"/>
      <c r="Q25" s="21"/>
      <c r="R25" s="12"/>
    </row>
    <row r="26" spans="1:18" s="138" customFormat="1" ht="47.25" x14ac:dyDescent="0.25">
      <c r="A26" s="71">
        <v>2</v>
      </c>
      <c r="B26" s="13" t="s">
        <v>28</v>
      </c>
      <c r="C26" s="126"/>
      <c r="D26" s="126"/>
      <c r="E26" s="126"/>
      <c r="F26" s="126"/>
      <c r="G26" s="126"/>
      <c r="H26" s="126"/>
      <c r="I26" s="21"/>
      <c r="J26" s="126"/>
      <c r="K26" s="126"/>
      <c r="L26" s="126"/>
      <c r="M26" s="126"/>
      <c r="N26" s="126"/>
      <c r="O26" s="126"/>
      <c r="P26" s="126"/>
      <c r="Q26" s="21"/>
      <c r="R26" s="126"/>
    </row>
    <row r="27" spans="1:18" s="138" customFormat="1" x14ac:dyDescent="0.25">
      <c r="A27" s="71" t="s">
        <v>94</v>
      </c>
      <c r="B27" s="14" t="s">
        <v>72</v>
      </c>
      <c r="C27" s="126"/>
      <c r="D27" s="128"/>
      <c r="E27" s="126"/>
      <c r="F27" s="126"/>
      <c r="G27" s="15"/>
      <c r="H27" s="12"/>
      <c r="I27" s="21"/>
      <c r="J27" s="12"/>
      <c r="K27" s="126"/>
      <c r="L27" s="128"/>
      <c r="M27" s="126"/>
      <c r="N27" s="126"/>
      <c r="O27" s="15"/>
      <c r="P27" s="12"/>
      <c r="Q27" s="21"/>
      <c r="R27" s="12"/>
    </row>
    <row r="28" spans="1:18" s="138" customFormat="1" x14ac:dyDescent="0.25">
      <c r="A28" s="71" t="s">
        <v>95</v>
      </c>
      <c r="B28" s="14" t="s">
        <v>73</v>
      </c>
      <c r="C28" s="126"/>
      <c r="D28" s="128"/>
      <c r="E28" s="126"/>
      <c r="F28" s="126"/>
      <c r="G28" s="15"/>
      <c r="H28" s="12"/>
      <c r="I28" s="21"/>
      <c r="J28" s="12"/>
      <c r="K28" s="126"/>
      <c r="L28" s="128"/>
      <c r="M28" s="126"/>
      <c r="N28" s="126"/>
      <c r="O28" s="15"/>
      <c r="P28" s="12"/>
      <c r="Q28" s="21"/>
      <c r="R28" s="12"/>
    </row>
    <row r="29" spans="1:18" s="138" customFormat="1" x14ac:dyDescent="0.25">
      <c r="A29" s="71"/>
      <c r="B29" s="14" t="s">
        <v>1</v>
      </c>
      <c r="C29" s="126"/>
      <c r="D29" s="128"/>
      <c r="E29" s="126"/>
      <c r="F29" s="126"/>
      <c r="G29" s="15"/>
      <c r="H29" s="20"/>
      <c r="I29" s="140"/>
      <c r="J29" s="17"/>
      <c r="K29" s="126"/>
      <c r="L29" s="128"/>
      <c r="M29" s="126"/>
      <c r="N29" s="126"/>
      <c r="O29" s="15"/>
      <c r="P29" s="20"/>
      <c r="Q29" s="140"/>
      <c r="R29" s="17"/>
    </row>
    <row r="30" spans="1:18" s="138" customFormat="1" ht="31.5" x14ac:dyDescent="0.25">
      <c r="A30" s="71" t="s">
        <v>96</v>
      </c>
      <c r="B30" s="14" t="s">
        <v>192</v>
      </c>
      <c r="C30" s="126"/>
      <c r="D30" s="126"/>
      <c r="E30" s="126"/>
      <c r="F30" s="126"/>
      <c r="G30" s="126"/>
      <c r="H30" s="126"/>
      <c r="I30" s="21"/>
      <c r="J30" s="126"/>
      <c r="K30" s="126"/>
      <c r="L30" s="143"/>
      <c r="M30" s="126"/>
      <c r="N30" s="126"/>
      <c r="O30" s="126"/>
      <c r="P30" s="126"/>
      <c r="Q30" s="21"/>
      <c r="R30" s="126"/>
    </row>
    <row r="31" spans="1:18" s="138" customFormat="1" x14ac:dyDescent="0.25">
      <c r="A31" s="71" t="s">
        <v>98</v>
      </c>
      <c r="B31" s="14" t="s">
        <v>76</v>
      </c>
      <c r="C31" s="126"/>
      <c r="D31" s="126"/>
      <c r="E31" s="126"/>
      <c r="F31" s="126"/>
      <c r="G31" s="16"/>
      <c r="H31" s="20"/>
      <c r="I31" s="140"/>
      <c r="J31" s="17"/>
      <c r="K31" s="126"/>
      <c r="L31" s="126"/>
      <c r="M31" s="126"/>
      <c r="N31" s="126"/>
      <c r="O31" s="16"/>
      <c r="P31" s="20"/>
      <c r="Q31" s="140"/>
      <c r="R31" s="17"/>
    </row>
    <row r="32" spans="1:18" s="138" customFormat="1" x14ac:dyDescent="0.25">
      <c r="A32" s="71" t="s">
        <v>99</v>
      </c>
      <c r="B32" s="14" t="s">
        <v>77</v>
      </c>
      <c r="C32" s="126"/>
      <c r="D32" s="126"/>
      <c r="E32" s="126"/>
      <c r="F32" s="126"/>
      <c r="G32" s="16"/>
      <c r="H32" s="20"/>
      <c r="I32" s="140"/>
      <c r="J32" s="17"/>
      <c r="K32" s="126"/>
      <c r="L32" s="126"/>
      <c r="M32" s="126"/>
      <c r="N32" s="126"/>
      <c r="O32" s="16"/>
      <c r="P32" s="20"/>
      <c r="Q32" s="140"/>
      <c r="R32" s="17"/>
    </row>
    <row r="33" spans="1:18" s="138" customFormat="1" x14ac:dyDescent="0.25">
      <c r="A33" s="71"/>
      <c r="B33" s="14" t="s">
        <v>1</v>
      </c>
      <c r="C33" s="126"/>
      <c r="D33" s="126"/>
      <c r="E33" s="126"/>
      <c r="F33" s="126"/>
      <c r="G33" s="16"/>
      <c r="H33" s="20"/>
      <c r="I33" s="140"/>
      <c r="J33" s="17"/>
      <c r="K33" s="126"/>
      <c r="L33" s="126"/>
      <c r="M33" s="126"/>
      <c r="N33" s="126"/>
      <c r="O33" s="16"/>
      <c r="P33" s="20"/>
      <c r="Q33" s="140"/>
      <c r="R33" s="17"/>
    </row>
    <row r="34" spans="1:18" s="138" customFormat="1" ht="31.5" x14ac:dyDescent="0.25">
      <c r="A34" s="71" t="s">
        <v>97</v>
      </c>
      <c r="B34" s="14" t="s">
        <v>141</v>
      </c>
      <c r="C34" s="126"/>
      <c r="D34" s="126"/>
      <c r="E34" s="126"/>
      <c r="F34" s="126"/>
      <c r="G34" s="126"/>
      <c r="H34" s="126"/>
      <c r="I34" s="21"/>
      <c r="J34" s="126"/>
      <c r="K34" s="126"/>
      <c r="L34" s="126"/>
      <c r="M34" s="126"/>
      <c r="N34" s="126"/>
      <c r="O34" s="126"/>
      <c r="P34" s="126"/>
      <c r="Q34" s="21"/>
      <c r="R34" s="126"/>
    </row>
    <row r="35" spans="1:18" s="138" customFormat="1" x14ac:dyDescent="0.25">
      <c r="A35" s="71" t="s">
        <v>100</v>
      </c>
      <c r="B35" s="14" t="s">
        <v>78</v>
      </c>
      <c r="C35" s="19"/>
      <c r="D35" s="126"/>
      <c r="E35" s="20"/>
      <c r="F35" s="126"/>
      <c r="G35" s="16"/>
      <c r="H35" s="20"/>
      <c r="I35" s="140"/>
      <c r="J35" s="17"/>
      <c r="K35" s="19"/>
      <c r="L35" s="126"/>
      <c r="M35" s="20"/>
      <c r="N35" s="126"/>
      <c r="O35" s="16"/>
      <c r="P35" s="20"/>
      <c r="Q35" s="140"/>
      <c r="R35" s="17"/>
    </row>
    <row r="36" spans="1:18" s="138" customFormat="1" x14ac:dyDescent="0.25">
      <c r="A36" s="71" t="s">
        <v>101</v>
      </c>
      <c r="B36" s="14" t="s">
        <v>79</v>
      </c>
      <c r="C36" s="19"/>
      <c r="D36" s="126"/>
      <c r="E36" s="20"/>
      <c r="F36" s="126"/>
      <c r="G36" s="16"/>
      <c r="H36" s="20"/>
      <c r="I36" s="140"/>
      <c r="J36" s="17"/>
      <c r="K36" s="19"/>
      <c r="L36" s="126"/>
      <c r="M36" s="20"/>
      <c r="N36" s="126"/>
      <c r="O36" s="16"/>
      <c r="P36" s="20"/>
      <c r="Q36" s="140"/>
      <c r="R36" s="17"/>
    </row>
    <row r="37" spans="1:18" s="138" customFormat="1" x14ac:dyDescent="0.25">
      <c r="A37" s="71"/>
      <c r="B37" s="14" t="s">
        <v>1</v>
      </c>
      <c r="C37" s="19"/>
      <c r="D37" s="126"/>
      <c r="E37" s="20"/>
      <c r="F37" s="126"/>
      <c r="G37" s="16"/>
      <c r="H37" s="20"/>
      <c r="I37" s="140"/>
      <c r="J37" s="17"/>
      <c r="K37" s="19"/>
      <c r="L37" s="126"/>
      <c r="M37" s="20"/>
      <c r="N37" s="126"/>
      <c r="O37" s="16"/>
      <c r="P37" s="20"/>
      <c r="Q37" s="140"/>
      <c r="R37" s="17"/>
    </row>
    <row r="38" spans="1:18" s="138" customFormat="1" ht="47.25" x14ac:dyDescent="0.25">
      <c r="A38" s="71">
        <v>4</v>
      </c>
      <c r="B38" s="14" t="s">
        <v>4</v>
      </c>
      <c r="C38" s="126"/>
      <c r="D38" s="126"/>
      <c r="E38" s="21"/>
      <c r="F38" s="21"/>
      <c r="G38" s="16"/>
      <c r="H38" s="21"/>
      <c r="I38" s="21"/>
      <c r="J38" s="12"/>
      <c r="K38" s="126"/>
      <c r="L38" s="126"/>
      <c r="M38" s="21"/>
      <c r="N38" s="21"/>
      <c r="O38" s="16"/>
      <c r="P38" s="21"/>
      <c r="Q38" s="21"/>
      <c r="R38" s="12"/>
    </row>
    <row r="39" spans="1:18" s="138" customFormat="1" ht="47.25" x14ac:dyDescent="0.25">
      <c r="A39" s="71">
        <v>5</v>
      </c>
      <c r="B39" s="14" t="s">
        <v>90</v>
      </c>
      <c r="C39" s="126"/>
      <c r="D39" s="126"/>
      <c r="E39" s="21"/>
      <c r="F39" s="21"/>
      <c r="G39" s="16"/>
      <c r="H39" s="3"/>
      <c r="I39" s="140"/>
      <c r="J39" s="3"/>
      <c r="K39" s="126"/>
      <c r="L39" s="126"/>
      <c r="M39" s="21"/>
      <c r="N39" s="21"/>
      <c r="O39" s="16"/>
      <c r="P39" s="3"/>
      <c r="Q39" s="140"/>
      <c r="R39" s="17"/>
    </row>
    <row r="40" spans="1:18" s="138" customFormat="1" ht="63" x14ac:dyDescent="0.25">
      <c r="A40" s="71" t="s">
        <v>104</v>
      </c>
      <c r="B40" s="14" t="str">
        <f>B23</f>
        <v>Выключатель (ячейка выключателя), ячейка распределительного устройства 1</v>
      </c>
      <c r="C40" s="126"/>
      <c r="D40" s="126"/>
      <c r="E40" s="21"/>
      <c r="F40" s="21"/>
      <c r="G40" s="16"/>
      <c r="H40" s="3"/>
      <c r="I40" s="140"/>
      <c r="J40" s="17"/>
      <c r="K40" s="126"/>
      <c r="L40" s="126"/>
      <c r="M40" s="21"/>
      <c r="N40" s="21"/>
      <c r="O40" s="16"/>
      <c r="P40" s="3"/>
      <c r="Q40" s="140"/>
      <c r="R40" s="17"/>
    </row>
    <row r="41" spans="1:18" s="138" customFormat="1" ht="63" x14ac:dyDescent="0.25">
      <c r="A41" s="71" t="s">
        <v>105</v>
      </c>
      <c r="B41" s="14" t="str">
        <f>B24</f>
        <v>Выключатель (ячейка выключателя), ячейка распределительного устройства 2</v>
      </c>
      <c r="C41" s="126"/>
      <c r="D41" s="126"/>
      <c r="E41" s="21"/>
      <c r="F41" s="21"/>
      <c r="G41" s="16"/>
      <c r="H41" s="3"/>
      <c r="I41" s="140"/>
      <c r="J41" s="3"/>
      <c r="K41" s="126"/>
      <c r="L41" s="126"/>
      <c r="M41" s="21"/>
      <c r="N41" s="21"/>
      <c r="O41" s="16"/>
      <c r="P41" s="3"/>
      <c r="Q41" s="140"/>
      <c r="R41" s="17"/>
    </row>
    <row r="42" spans="1:18" s="138" customFormat="1" x14ac:dyDescent="0.25">
      <c r="A42" s="71" t="s">
        <v>1</v>
      </c>
      <c r="B42" s="14" t="s">
        <v>1</v>
      </c>
      <c r="C42" s="126"/>
      <c r="D42" s="126"/>
      <c r="E42" s="21"/>
      <c r="F42" s="21"/>
      <c r="G42" s="16"/>
      <c r="H42" s="3"/>
      <c r="I42" s="140"/>
      <c r="J42" s="3"/>
      <c r="K42" s="126"/>
      <c r="L42" s="126"/>
      <c r="M42" s="21"/>
      <c r="N42" s="21"/>
      <c r="O42" s="16"/>
      <c r="P42" s="3"/>
      <c r="Q42" s="140"/>
      <c r="R42" s="17"/>
    </row>
    <row r="43" spans="1:18" s="138" customFormat="1" x14ac:dyDescent="0.25">
      <c r="A43" s="71" t="s">
        <v>184</v>
      </c>
      <c r="B43" s="14" t="s">
        <v>72</v>
      </c>
      <c r="C43" s="126"/>
      <c r="D43" s="126"/>
      <c r="E43" s="21"/>
      <c r="F43" s="21"/>
      <c r="G43" s="16"/>
      <c r="H43" s="17"/>
      <c r="I43" s="140"/>
      <c r="J43" s="17"/>
      <c r="K43" s="126"/>
      <c r="L43" s="126"/>
      <c r="M43" s="21"/>
      <c r="N43" s="21"/>
      <c r="O43" s="16"/>
      <c r="P43" s="17"/>
      <c r="Q43" s="140"/>
      <c r="R43" s="17"/>
    </row>
    <row r="44" spans="1:18" s="138" customFormat="1" x14ac:dyDescent="0.25">
      <c r="A44" s="71" t="s">
        <v>186</v>
      </c>
      <c r="B44" s="14" t="s">
        <v>73</v>
      </c>
      <c r="C44" s="126"/>
      <c r="D44" s="126"/>
      <c r="E44" s="21"/>
      <c r="F44" s="21"/>
      <c r="G44" s="16"/>
      <c r="H44" s="17"/>
      <c r="I44" s="140"/>
      <c r="J44" s="17"/>
      <c r="K44" s="126"/>
      <c r="L44" s="126"/>
      <c r="M44" s="21"/>
      <c r="N44" s="21"/>
      <c r="O44" s="16"/>
      <c r="P44" s="17"/>
      <c r="Q44" s="140"/>
      <c r="R44" s="17"/>
    </row>
    <row r="45" spans="1:18" s="138" customFormat="1" ht="31.5" x14ac:dyDescent="0.25">
      <c r="A45" s="71" t="s">
        <v>188</v>
      </c>
      <c r="B45" s="14" t="s">
        <v>192</v>
      </c>
      <c r="C45" s="126"/>
      <c r="D45" s="126"/>
      <c r="E45" s="21"/>
      <c r="F45" s="21"/>
      <c r="G45" s="16"/>
      <c r="H45" s="3"/>
      <c r="I45" s="140"/>
      <c r="J45" s="3"/>
      <c r="K45" s="126"/>
      <c r="L45" s="143"/>
      <c r="M45" s="21"/>
      <c r="N45" s="21"/>
      <c r="O45" s="16"/>
      <c r="P45" s="3"/>
      <c r="Q45" s="140"/>
      <c r="R45" s="17"/>
    </row>
    <row r="46" spans="1:18" s="138" customFormat="1" ht="31.5" x14ac:dyDescent="0.25">
      <c r="A46" s="71" t="s">
        <v>189</v>
      </c>
      <c r="B46" s="14" t="s">
        <v>192</v>
      </c>
      <c r="C46" s="126"/>
      <c r="D46" s="126"/>
      <c r="E46" s="21"/>
      <c r="F46" s="21"/>
      <c r="G46" s="16"/>
      <c r="H46" s="3"/>
      <c r="I46" s="140"/>
      <c r="J46" s="3"/>
      <c r="K46" s="126"/>
      <c r="L46" s="143"/>
      <c r="M46" s="21"/>
      <c r="N46" s="21"/>
      <c r="O46" s="16"/>
      <c r="P46" s="3"/>
      <c r="Q46" s="140"/>
      <c r="R46" s="17"/>
    </row>
    <row r="47" spans="1:18" s="138" customFormat="1" ht="94.5" x14ac:dyDescent="0.25">
      <c r="A47" s="71" t="s">
        <v>208</v>
      </c>
      <c r="B47" s="14" t="s">
        <v>109</v>
      </c>
      <c r="C47" s="126"/>
      <c r="D47" s="126"/>
      <c r="E47" s="21"/>
      <c r="F47" s="21"/>
      <c r="G47" s="16"/>
      <c r="H47" s="3"/>
      <c r="I47" s="140"/>
      <c r="J47" s="3"/>
      <c r="K47" s="126"/>
      <c r="L47" s="126"/>
      <c r="M47" s="21"/>
      <c r="N47" s="21"/>
      <c r="O47" s="16"/>
      <c r="P47" s="3"/>
      <c r="Q47" s="140"/>
      <c r="R47" s="17"/>
    </row>
    <row r="48" spans="1:18" s="138" customFormat="1" x14ac:dyDescent="0.25">
      <c r="A48" s="71" t="s">
        <v>209</v>
      </c>
      <c r="B48" s="14" t="s">
        <v>91</v>
      </c>
      <c r="C48" s="126"/>
      <c r="D48" s="126"/>
      <c r="E48" s="21"/>
      <c r="F48" s="21"/>
      <c r="G48" s="16"/>
      <c r="H48" s="3"/>
      <c r="I48" s="140"/>
      <c r="J48" s="3"/>
      <c r="K48" s="126"/>
      <c r="L48" s="126"/>
      <c r="M48" s="21"/>
      <c r="N48" s="21"/>
      <c r="O48" s="16"/>
      <c r="P48" s="3"/>
      <c r="Q48" s="140"/>
      <c r="R48" s="17"/>
    </row>
    <row r="49" spans="1:18" s="138" customFormat="1" x14ac:dyDescent="0.25">
      <c r="A49" s="71">
        <v>6</v>
      </c>
      <c r="B49" s="14" t="s">
        <v>5</v>
      </c>
      <c r="C49" s="126"/>
      <c r="D49" s="126"/>
      <c r="E49" s="126"/>
      <c r="F49" s="126"/>
      <c r="G49" s="16"/>
      <c r="H49" s="12"/>
      <c r="I49" s="21"/>
      <c r="J49" s="12"/>
      <c r="K49" s="126"/>
      <c r="L49" s="126"/>
      <c r="M49" s="126"/>
      <c r="N49" s="126"/>
      <c r="O49" s="16"/>
      <c r="P49" s="12"/>
      <c r="Q49" s="21"/>
      <c r="R49" s="12"/>
    </row>
    <row r="50" spans="1:18" s="138" customFormat="1" x14ac:dyDescent="0.25">
      <c r="A50" s="71"/>
      <c r="B50" s="13" t="s">
        <v>193</v>
      </c>
      <c r="C50" s="126"/>
      <c r="D50" s="126"/>
      <c r="E50" s="126"/>
      <c r="F50" s="126"/>
      <c r="G50" s="14"/>
      <c r="H50" s="12"/>
      <c r="I50" s="21"/>
      <c r="J50" s="12"/>
      <c r="K50" s="126"/>
      <c r="L50" s="126"/>
      <c r="M50" s="126"/>
      <c r="N50" s="126"/>
      <c r="O50" s="14"/>
      <c r="P50" s="12"/>
      <c r="Q50" s="21"/>
      <c r="R50" s="12"/>
    </row>
    <row r="51" spans="1:18" s="138" customFormat="1" x14ac:dyDescent="0.25">
      <c r="A51" s="71"/>
      <c r="B51" s="14" t="s">
        <v>194</v>
      </c>
      <c r="C51" s="126"/>
      <c r="D51" s="14"/>
      <c r="E51" s="126"/>
      <c r="F51" s="126"/>
      <c r="G51" s="14"/>
      <c r="H51" s="12"/>
      <c r="I51" s="21"/>
      <c r="J51" s="12"/>
      <c r="K51" s="126"/>
      <c r="L51" s="142"/>
      <c r="M51" s="126"/>
      <c r="N51" s="126"/>
      <c r="O51" s="14"/>
      <c r="P51" s="12"/>
      <c r="Q51" s="21"/>
      <c r="R51" s="12"/>
    </row>
    <row r="52" spans="1:18" s="138" customFormat="1" ht="63" x14ac:dyDescent="0.25">
      <c r="A52" s="71"/>
      <c r="B52" s="14" t="s">
        <v>195</v>
      </c>
      <c r="C52" s="126"/>
      <c r="D52" s="126"/>
      <c r="E52" s="126"/>
      <c r="F52" s="126"/>
      <c r="G52" s="14"/>
      <c r="H52" s="12"/>
      <c r="I52" s="21"/>
      <c r="J52" s="12"/>
      <c r="K52" s="126"/>
      <c r="L52" s="126"/>
      <c r="M52" s="126"/>
      <c r="N52" s="126"/>
      <c r="O52" s="14"/>
      <c r="P52" s="12"/>
      <c r="Q52" s="21"/>
      <c r="R52" s="12"/>
    </row>
    <row r="53" spans="1:18" s="138" customFormat="1" x14ac:dyDescent="0.25">
      <c r="A53" s="71"/>
      <c r="B53" s="14" t="s">
        <v>196</v>
      </c>
      <c r="C53" s="126"/>
      <c r="D53" s="126"/>
      <c r="E53" s="126"/>
      <c r="F53" s="126"/>
      <c r="G53" s="14"/>
      <c r="H53" s="12"/>
      <c r="I53" s="21"/>
      <c r="J53" s="12"/>
      <c r="K53" s="126"/>
      <c r="L53" s="126"/>
      <c r="M53" s="144"/>
      <c r="N53" s="126"/>
      <c r="O53" s="14"/>
      <c r="P53" s="12"/>
      <c r="Q53" s="21"/>
      <c r="R53" s="12"/>
    </row>
    <row r="54" spans="1:18" s="138" customFormat="1" x14ac:dyDescent="0.25">
      <c r="A54" s="71"/>
      <c r="B54" s="14" t="s">
        <v>197</v>
      </c>
      <c r="C54" s="126"/>
      <c r="D54" s="126"/>
      <c r="E54" s="126"/>
      <c r="F54" s="126"/>
      <c r="G54" s="14"/>
      <c r="H54" s="12"/>
      <c r="I54" s="21"/>
      <c r="J54" s="12"/>
      <c r="K54" s="126"/>
      <c r="L54" s="126"/>
      <c r="M54" s="144"/>
      <c r="N54" s="126"/>
      <c r="O54" s="14"/>
      <c r="P54" s="12"/>
      <c r="Q54" s="21"/>
      <c r="R54" s="12"/>
    </row>
    <row r="55" spans="1:18" s="138" customFormat="1" x14ac:dyDescent="0.25">
      <c r="A55" s="71"/>
      <c r="B55" s="14" t="s">
        <v>198</v>
      </c>
      <c r="C55" s="126"/>
      <c r="D55" s="126"/>
      <c r="E55" s="126"/>
      <c r="F55" s="126"/>
      <c r="G55" s="14"/>
      <c r="H55" s="12"/>
      <c r="I55" s="21"/>
      <c r="J55" s="12"/>
      <c r="K55" s="126"/>
      <c r="L55" s="126"/>
      <c r="M55" s="144"/>
      <c r="N55" s="126"/>
      <c r="O55" s="14"/>
      <c r="P55" s="12"/>
      <c r="Q55" s="21"/>
      <c r="R55" s="12"/>
    </row>
    <row r="56" spans="1:18" s="138" customFormat="1" x14ac:dyDescent="0.25">
      <c r="A56" s="71"/>
      <c r="B56" s="14" t="s">
        <v>198</v>
      </c>
      <c r="C56" s="126"/>
      <c r="D56" s="126"/>
      <c r="E56" s="126"/>
      <c r="F56" s="126"/>
      <c r="G56" s="14"/>
      <c r="H56" s="12"/>
      <c r="I56" s="21"/>
      <c r="J56" s="12"/>
      <c r="K56" s="126"/>
      <c r="L56" s="126"/>
      <c r="M56" s="144"/>
      <c r="N56" s="126"/>
      <c r="O56" s="14"/>
      <c r="P56" s="12"/>
      <c r="Q56" s="21"/>
      <c r="R56" s="12"/>
    </row>
    <row r="57" spans="1:18" s="138" customFormat="1" ht="15.75" customHeight="1" x14ac:dyDescent="0.25">
      <c r="A57" s="71"/>
      <c r="B57" s="14" t="s">
        <v>199</v>
      </c>
      <c r="C57" s="126"/>
      <c r="D57" s="126"/>
      <c r="E57" s="126"/>
      <c r="F57" s="126"/>
      <c r="G57" s="14"/>
      <c r="H57" s="12"/>
      <c r="I57" s="21"/>
      <c r="J57" s="12"/>
      <c r="K57" s="126"/>
      <c r="L57" s="126"/>
      <c r="M57" s="144"/>
      <c r="N57" s="126"/>
      <c r="O57" s="14"/>
      <c r="P57" s="12"/>
      <c r="Q57" s="21"/>
      <c r="R57" s="12"/>
    </row>
    <row r="58" spans="1:18" s="138" customFormat="1" x14ac:dyDescent="0.25">
      <c r="A58" s="71"/>
      <c r="B58" s="14" t="s">
        <v>200</v>
      </c>
      <c r="C58" s="126"/>
      <c r="D58" s="126"/>
      <c r="E58" s="126"/>
      <c r="F58" s="126"/>
      <c r="G58" s="14"/>
      <c r="H58" s="12"/>
      <c r="I58" s="21"/>
      <c r="J58" s="12"/>
      <c r="K58" s="126"/>
      <c r="L58" s="126"/>
      <c r="M58" s="144"/>
      <c r="N58" s="126"/>
      <c r="O58" s="14"/>
      <c r="P58" s="12"/>
      <c r="Q58" s="21"/>
      <c r="R58" s="12"/>
    </row>
    <row r="59" spans="1:18" s="138" customFormat="1" x14ac:dyDescent="0.25">
      <c r="A59" s="71">
        <v>7</v>
      </c>
      <c r="B59" s="14" t="s">
        <v>6</v>
      </c>
      <c r="C59" s="126"/>
      <c r="D59" s="126"/>
      <c r="E59" s="126"/>
      <c r="F59" s="126"/>
      <c r="G59" s="16"/>
      <c r="H59" s="12"/>
      <c r="I59" s="21"/>
      <c r="J59" s="12"/>
      <c r="K59" s="126"/>
      <c r="L59" s="126"/>
      <c r="M59" s="144"/>
      <c r="N59" s="126"/>
      <c r="O59" s="16"/>
      <c r="P59" s="12"/>
      <c r="Q59" s="21"/>
      <c r="R59" s="12"/>
    </row>
    <row r="60" spans="1:18" s="138" customFormat="1" ht="31.5" x14ac:dyDescent="0.25">
      <c r="A60" s="71" t="s">
        <v>177</v>
      </c>
      <c r="B60" s="14" t="s">
        <v>203</v>
      </c>
      <c r="C60" s="126"/>
      <c r="D60" s="126"/>
      <c r="E60" s="126"/>
      <c r="F60" s="126"/>
      <c r="G60" s="16"/>
      <c r="H60" s="12"/>
      <c r="I60" s="12"/>
      <c r="J60" s="12"/>
      <c r="K60" s="126"/>
      <c r="L60" s="126"/>
      <c r="M60" s="144"/>
      <c r="N60" s="141"/>
      <c r="O60" s="16"/>
      <c r="P60" s="12"/>
      <c r="Q60" s="12"/>
      <c r="R60" s="12"/>
    </row>
    <row r="61" spans="1:18" s="138" customFormat="1" ht="47.25" x14ac:dyDescent="0.25">
      <c r="A61" s="71" t="s">
        <v>205</v>
      </c>
      <c r="B61" s="14" t="s">
        <v>204</v>
      </c>
      <c r="C61" s="126"/>
      <c r="D61" s="126"/>
      <c r="E61" s="126"/>
      <c r="F61" s="126"/>
      <c r="G61" s="16"/>
      <c r="H61" s="12"/>
      <c r="I61" s="12"/>
      <c r="J61" s="12"/>
      <c r="K61" s="126"/>
      <c r="L61" s="126"/>
      <c r="M61" s="144"/>
      <c r="N61" s="126"/>
      <c r="O61" s="16"/>
      <c r="P61" s="12"/>
      <c r="Q61" s="12"/>
      <c r="R61" s="12"/>
    </row>
    <row r="62" spans="1:18" s="138" customFormat="1" ht="47.25" x14ac:dyDescent="0.25">
      <c r="A62" s="71" t="s">
        <v>206</v>
      </c>
      <c r="B62" s="14" t="s">
        <v>207</v>
      </c>
      <c r="C62" s="141"/>
      <c r="D62" s="141"/>
      <c r="E62" s="141"/>
      <c r="F62" s="141"/>
      <c r="G62" s="16"/>
      <c r="H62" s="12"/>
      <c r="I62" s="12"/>
      <c r="J62" s="12"/>
      <c r="K62" s="141"/>
      <c r="L62" s="141"/>
      <c r="M62" s="21"/>
      <c r="N62" s="141"/>
      <c r="O62" s="16"/>
      <c r="P62" s="12"/>
      <c r="Q62" s="12"/>
      <c r="R62" s="12"/>
    </row>
    <row r="63" spans="1:18" s="138" customFormat="1" ht="47.25" x14ac:dyDescent="0.25">
      <c r="A63" s="71"/>
      <c r="B63" s="14" t="s">
        <v>80</v>
      </c>
      <c r="C63" s="126"/>
      <c r="D63" s="126"/>
      <c r="E63" s="126"/>
      <c r="F63" s="126"/>
      <c r="G63" s="126"/>
      <c r="H63" s="126"/>
      <c r="I63" s="17"/>
      <c r="J63" s="17"/>
      <c r="K63" s="126"/>
      <c r="L63" s="126"/>
      <c r="M63" s="126"/>
      <c r="N63" s="126"/>
      <c r="O63" s="126"/>
      <c r="P63" s="126"/>
      <c r="Q63" s="17"/>
      <c r="R63" s="17"/>
    </row>
    <row r="64" spans="1:18" x14ac:dyDescent="0.25">
      <c r="A64" s="169"/>
      <c r="B64" s="169"/>
      <c r="C64" s="169"/>
      <c r="D64" s="169"/>
      <c r="E64" s="169"/>
      <c r="F64" s="169"/>
      <c r="G64" s="169"/>
    </row>
    <row r="65" spans="1:8" x14ac:dyDescent="0.25">
      <c r="A65" s="169"/>
      <c r="B65" s="169"/>
      <c r="C65" s="169"/>
      <c r="D65" s="169"/>
      <c r="E65" s="169"/>
      <c r="F65" s="169"/>
      <c r="G65" s="169"/>
    </row>
    <row r="66" spans="1:8" x14ac:dyDescent="0.25">
      <c r="A66" s="169"/>
      <c r="B66" s="169"/>
      <c r="C66" s="169"/>
      <c r="D66" s="169"/>
      <c r="E66" s="169"/>
      <c r="F66" s="169"/>
      <c r="G66" s="169"/>
      <c r="H66" s="51"/>
    </row>
    <row r="67" spans="1:8" x14ac:dyDescent="0.25">
      <c r="A67" s="170"/>
      <c r="B67" s="170"/>
      <c r="C67" s="170"/>
      <c r="D67" s="170"/>
      <c r="E67" s="170"/>
      <c r="F67" s="170"/>
      <c r="G67" s="170"/>
    </row>
    <row r="68" spans="1:8" x14ac:dyDescent="0.25">
      <c r="A68" s="161"/>
      <c r="B68" s="171"/>
      <c r="C68" s="171"/>
      <c r="D68" s="171"/>
      <c r="E68" s="171"/>
      <c r="F68" s="171"/>
      <c r="G68" s="171"/>
    </row>
    <row r="69" spans="1:8" x14ac:dyDescent="0.25">
      <c r="A69" s="161"/>
      <c r="B69" s="162"/>
      <c r="C69" s="162"/>
      <c r="D69" s="162"/>
      <c r="E69" s="162"/>
      <c r="F69" s="162"/>
      <c r="G69" s="162"/>
    </row>
    <row r="70" spans="1:8" x14ac:dyDescent="0.25">
      <c r="A70" s="163"/>
      <c r="B70" s="163"/>
      <c r="C70" s="163"/>
      <c r="D70" s="163"/>
      <c r="E70" s="163"/>
      <c r="F70" s="163"/>
      <c r="G70" s="163"/>
    </row>
    <row r="71" spans="1:8" x14ac:dyDescent="0.25">
      <c r="B71" s="51"/>
    </row>
    <row r="75" spans="1:8" x14ac:dyDescent="0.25">
      <c r="B75" s="51"/>
    </row>
  </sheetData>
  <mergeCells count="30">
    <mergeCell ref="A15:Q15"/>
    <mergeCell ref="A4:Q4"/>
    <mergeCell ref="A5:Q5"/>
    <mergeCell ref="A6:Q6"/>
    <mergeCell ref="A7:Q7"/>
    <mergeCell ref="A8:Q8"/>
    <mergeCell ref="A9:Q9"/>
    <mergeCell ref="A10:Q10"/>
    <mergeCell ref="A11:Q11"/>
    <mergeCell ref="A12:Q12"/>
    <mergeCell ref="A13:Q13"/>
    <mergeCell ref="A14:Q14"/>
    <mergeCell ref="A16:Q16"/>
    <mergeCell ref="A17:A20"/>
    <mergeCell ref="B17:B20"/>
    <mergeCell ref="C17:J17"/>
    <mergeCell ref="C18:J18"/>
    <mergeCell ref="C19:F19"/>
    <mergeCell ref="G19:J19"/>
    <mergeCell ref="K19:N19"/>
    <mergeCell ref="A69:G69"/>
    <mergeCell ref="A70:G70"/>
    <mergeCell ref="K17:R17"/>
    <mergeCell ref="K18:R18"/>
    <mergeCell ref="O19:R19"/>
    <mergeCell ref="A64:G64"/>
    <mergeCell ref="A65:G65"/>
    <mergeCell ref="A66:G66"/>
    <mergeCell ref="A67:G67"/>
    <mergeCell ref="A68:G6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59"/>
  <sheetViews>
    <sheetView view="pageBreakPreview" zoomScale="90" zoomScaleNormal="70" zoomScaleSheetLayoutView="90" workbookViewId="0">
      <pane xSplit="2" ySplit="7" topLeftCell="C27" activePane="bottomRight" state="frozen"/>
      <selection pane="topRight" activeCell="C1" sqref="C1"/>
      <selection pane="bottomLeft" activeCell="A8" sqref="A8"/>
      <selection pane="bottomRight" activeCell="J3" sqref="J3:P3"/>
    </sheetView>
  </sheetViews>
  <sheetFormatPr defaultRowHeight="15.75" x14ac:dyDescent="0.25"/>
  <cols>
    <col min="1" max="1" width="11" style="68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8" customFormat="1" x14ac:dyDescent="0.25">
      <c r="A1" s="72"/>
      <c r="B1" s="25"/>
      <c r="C1" s="26"/>
      <c r="D1" s="27"/>
      <c r="E1" s="27"/>
      <c r="F1" s="27"/>
      <c r="G1" s="24"/>
      <c r="H1" s="24"/>
      <c r="I1" s="28"/>
      <c r="J1" s="5"/>
      <c r="K1" s="6"/>
      <c r="L1" s="6"/>
    </row>
    <row r="2" spans="1:16" s="18" customFormat="1" x14ac:dyDescent="0.25">
      <c r="A2" s="172" t="s">
        <v>16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</row>
    <row r="3" spans="1:16" s="18" customFormat="1" x14ac:dyDescent="0.25">
      <c r="A3" s="173" t="s">
        <v>0</v>
      </c>
      <c r="B3" s="168" t="s">
        <v>2</v>
      </c>
      <c r="C3" s="164" t="s">
        <v>47</v>
      </c>
      <c r="D3" s="164"/>
      <c r="E3" s="164"/>
      <c r="F3" s="164"/>
      <c r="G3" s="164"/>
      <c r="H3" s="164"/>
      <c r="I3" s="164"/>
      <c r="J3" s="164" t="s">
        <v>48</v>
      </c>
      <c r="K3" s="164"/>
      <c r="L3" s="164"/>
      <c r="M3" s="164"/>
      <c r="N3" s="164"/>
      <c r="O3" s="164"/>
      <c r="P3" s="164"/>
    </row>
    <row r="4" spans="1:16" s="18" customFormat="1" ht="47.25" customHeight="1" x14ac:dyDescent="0.25">
      <c r="A4" s="173"/>
      <c r="B4" s="168"/>
      <c r="C4" s="168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D4" s="168"/>
      <c r="E4" s="168"/>
      <c r="F4" s="168"/>
      <c r="G4" s="168"/>
      <c r="H4" s="168"/>
      <c r="I4" s="168"/>
      <c r="J4" s="168" t="str">
        <f>C4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K4" s="168"/>
      <c r="L4" s="168"/>
      <c r="M4" s="168"/>
      <c r="N4" s="168"/>
      <c r="O4" s="168"/>
      <c r="P4" s="168"/>
    </row>
    <row r="5" spans="1:16" ht="33.75" customHeight="1" x14ac:dyDescent="0.25">
      <c r="A5" s="173"/>
      <c r="B5" s="168"/>
      <c r="C5" s="168" t="s">
        <v>13</v>
      </c>
      <c r="D5" s="168"/>
      <c r="E5" s="168"/>
      <c r="F5" s="168"/>
      <c r="G5" s="168" t="s">
        <v>121</v>
      </c>
      <c r="H5" s="189"/>
      <c r="I5" s="189"/>
      <c r="J5" s="168" t="s">
        <v>13</v>
      </c>
      <c r="K5" s="168"/>
      <c r="L5" s="168"/>
      <c r="M5" s="168"/>
      <c r="N5" s="168" t="s">
        <v>121</v>
      </c>
      <c r="O5" s="189"/>
      <c r="P5" s="189"/>
    </row>
    <row r="6" spans="1:16" s="9" customFormat="1" ht="63" x14ac:dyDescent="0.25">
      <c r="A6" s="173"/>
      <c r="B6" s="168"/>
      <c r="C6" s="84" t="s">
        <v>29</v>
      </c>
      <c r="D6" s="84" t="s">
        <v>9</v>
      </c>
      <c r="E6" s="84" t="s">
        <v>112</v>
      </c>
      <c r="F6" s="84" t="s">
        <v>11</v>
      </c>
      <c r="G6" s="84" t="s">
        <v>14</v>
      </c>
      <c r="H6" s="84" t="s">
        <v>55</v>
      </c>
      <c r="I6" s="12" t="s">
        <v>56</v>
      </c>
      <c r="J6" s="84" t="s">
        <v>29</v>
      </c>
      <c r="K6" s="84" t="s">
        <v>9</v>
      </c>
      <c r="L6" s="84" t="s">
        <v>112</v>
      </c>
      <c r="M6" s="84" t="s">
        <v>11</v>
      </c>
      <c r="N6" s="84" t="s">
        <v>14</v>
      </c>
      <c r="O6" s="84" t="s">
        <v>57</v>
      </c>
      <c r="P6" s="12" t="s">
        <v>56</v>
      </c>
    </row>
    <row r="7" spans="1:16" s="11" customFormat="1" x14ac:dyDescent="0.25">
      <c r="A7" s="83">
        <v>1</v>
      </c>
      <c r="B7" s="84">
        <v>2</v>
      </c>
      <c r="C7" s="84">
        <v>3</v>
      </c>
      <c r="D7" s="84">
        <v>4</v>
      </c>
      <c r="E7" s="84">
        <v>5</v>
      </c>
      <c r="F7" s="84">
        <v>6</v>
      </c>
      <c r="G7" s="84">
        <v>7</v>
      </c>
      <c r="H7" s="84">
        <v>8</v>
      </c>
      <c r="I7" s="12">
        <v>9</v>
      </c>
      <c r="J7" s="84">
        <v>10</v>
      </c>
      <c r="K7" s="12">
        <v>11</v>
      </c>
      <c r="L7" s="84">
        <v>12</v>
      </c>
      <c r="M7" s="12">
        <v>13</v>
      </c>
      <c r="N7" s="84">
        <v>14</v>
      </c>
      <c r="O7" s="12">
        <v>15</v>
      </c>
      <c r="P7" s="84">
        <v>16</v>
      </c>
    </row>
    <row r="8" spans="1:16" s="18" customFormat="1" ht="31.5" x14ac:dyDescent="0.25">
      <c r="A8" s="83">
        <v>1</v>
      </c>
      <c r="B8" s="13" t="s">
        <v>42</v>
      </c>
      <c r="C8" s="84" t="s">
        <v>120</v>
      </c>
      <c r="D8" s="84" t="s">
        <v>120</v>
      </c>
      <c r="E8" s="84" t="s">
        <v>120</v>
      </c>
      <c r="F8" s="84" t="s">
        <v>120</v>
      </c>
      <c r="G8" s="84" t="s">
        <v>120</v>
      </c>
      <c r="H8" s="84" t="s">
        <v>120</v>
      </c>
      <c r="I8" s="84" t="s">
        <v>120</v>
      </c>
      <c r="J8" s="84" t="s">
        <v>120</v>
      </c>
      <c r="K8" s="84" t="s">
        <v>120</v>
      </c>
      <c r="L8" s="84" t="s">
        <v>120</v>
      </c>
      <c r="M8" s="84" t="s">
        <v>120</v>
      </c>
      <c r="N8" s="84" t="s">
        <v>120</v>
      </c>
      <c r="O8" s="84" t="s">
        <v>120</v>
      </c>
      <c r="P8" s="84" t="s">
        <v>120</v>
      </c>
    </row>
    <row r="9" spans="1:16" s="18" customFormat="1" ht="63" x14ac:dyDescent="0.25">
      <c r="A9" s="83" t="s">
        <v>92</v>
      </c>
      <c r="B9" s="14" t="s">
        <v>74</v>
      </c>
      <c r="C9" s="84"/>
      <c r="D9" s="84" t="s">
        <v>27</v>
      </c>
      <c r="E9" s="84"/>
      <c r="F9" s="84" t="s">
        <v>71</v>
      </c>
      <c r="G9" s="15" t="s">
        <v>33</v>
      </c>
      <c r="H9" s="20"/>
      <c r="I9" s="10"/>
      <c r="J9" s="84"/>
      <c r="K9" s="104" t="s">
        <v>27</v>
      </c>
      <c r="L9" s="84"/>
      <c r="M9" s="84" t="s">
        <v>71</v>
      </c>
      <c r="N9" s="15" t="s">
        <v>33</v>
      </c>
      <c r="O9" s="12"/>
      <c r="P9" s="92">
        <f>L9*O9</f>
        <v>0</v>
      </c>
    </row>
    <row r="10" spans="1:16" s="18" customFormat="1" ht="63" x14ac:dyDescent="0.25">
      <c r="A10" s="83" t="s">
        <v>93</v>
      </c>
      <c r="B10" s="14" t="s">
        <v>75</v>
      </c>
      <c r="C10" s="84"/>
      <c r="D10" s="84" t="s">
        <v>27</v>
      </c>
      <c r="E10" s="84"/>
      <c r="F10" s="84" t="s">
        <v>71</v>
      </c>
      <c r="G10" s="15" t="s">
        <v>33</v>
      </c>
      <c r="H10" s="20"/>
      <c r="I10" s="10"/>
      <c r="J10" s="84"/>
      <c r="K10" s="104" t="s">
        <v>27</v>
      </c>
      <c r="L10" s="84"/>
      <c r="M10" s="84" t="s">
        <v>71</v>
      </c>
      <c r="N10" s="15" t="s">
        <v>33</v>
      </c>
      <c r="O10" s="12"/>
      <c r="P10" s="92">
        <f>L10*O10</f>
        <v>0</v>
      </c>
    </row>
    <row r="11" spans="1:16" s="18" customFormat="1" hidden="1" x14ac:dyDescent="0.25">
      <c r="A11" s="83" t="s">
        <v>1</v>
      </c>
      <c r="B11" s="14" t="s">
        <v>1</v>
      </c>
      <c r="C11" s="84"/>
      <c r="D11" s="84"/>
      <c r="E11" s="84"/>
      <c r="F11" s="84"/>
      <c r="G11" s="15"/>
      <c r="H11" s="20"/>
      <c r="I11" s="10"/>
      <c r="J11" s="84"/>
      <c r="K11" s="84"/>
      <c r="L11" s="84"/>
      <c r="M11" s="84"/>
      <c r="N11" s="15"/>
      <c r="O11" s="20"/>
      <c r="P11" s="10"/>
    </row>
    <row r="12" spans="1:16" s="18" customFormat="1" ht="47.25" x14ac:dyDescent="0.25">
      <c r="A12" s="71">
        <v>2</v>
      </c>
      <c r="B12" s="13" t="s">
        <v>28</v>
      </c>
      <c r="C12" s="84" t="s">
        <v>120</v>
      </c>
      <c r="D12" s="84" t="s">
        <v>120</v>
      </c>
      <c r="E12" s="84" t="s">
        <v>120</v>
      </c>
      <c r="F12" s="84" t="s">
        <v>120</v>
      </c>
      <c r="G12" s="84" t="s">
        <v>120</v>
      </c>
      <c r="H12" s="84" t="s">
        <v>120</v>
      </c>
      <c r="I12" s="84" t="s">
        <v>120</v>
      </c>
      <c r="J12" s="84" t="s">
        <v>120</v>
      </c>
      <c r="K12" s="84" t="s">
        <v>120</v>
      </c>
      <c r="L12" s="84" t="s">
        <v>120</v>
      </c>
      <c r="M12" s="84" t="s">
        <v>120</v>
      </c>
      <c r="N12" s="84" t="s">
        <v>120</v>
      </c>
      <c r="O12" s="84" t="s">
        <v>120</v>
      </c>
      <c r="P12" s="84" t="s">
        <v>120</v>
      </c>
    </row>
    <row r="13" spans="1:16" s="18" customFormat="1" ht="52.5" customHeight="1" x14ac:dyDescent="0.25">
      <c r="A13" s="71" t="s">
        <v>94</v>
      </c>
      <c r="B13" s="14" t="s">
        <v>72</v>
      </c>
      <c r="C13" s="84"/>
      <c r="D13" s="88" t="s">
        <v>134</v>
      </c>
      <c r="E13" s="84"/>
      <c r="F13" s="84" t="s">
        <v>71</v>
      </c>
      <c r="G13" s="15" t="s">
        <v>32</v>
      </c>
      <c r="H13" s="20"/>
      <c r="I13" s="17"/>
      <c r="J13" s="84"/>
      <c r="K13" s="105" t="s">
        <v>134</v>
      </c>
      <c r="L13" s="84">
        <v>1</v>
      </c>
      <c r="M13" s="84" t="s">
        <v>71</v>
      </c>
      <c r="N13" s="15" t="s">
        <v>32</v>
      </c>
      <c r="O13" s="12"/>
      <c r="P13" s="92">
        <f t="shared" ref="P13:P14" si="0">L13*O13</f>
        <v>0</v>
      </c>
    </row>
    <row r="14" spans="1:16" s="18" customFormat="1" ht="48.75" customHeight="1" x14ac:dyDescent="0.25">
      <c r="A14" s="71" t="s">
        <v>95</v>
      </c>
      <c r="B14" s="14" t="s">
        <v>73</v>
      </c>
      <c r="C14" s="84"/>
      <c r="D14" s="88" t="s">
        <v>134</v>
      </c>
      <c r="E14" s="84"/>
      <c r="F14" s="84" t="s">
        <v>71</v>
      </c>
      <c r="G14" s="15" t="s">
        <v>32</v>
      </c>
      <c r="H14" s="20"/>
      <c r="I14" s="17"/>
      <c r="J14" s="104"/>
      <c r="K14" s="105" t="s">
        <v>134</v>
      </c>
      <c r="L14" s="84">
        <v>1</v>
      </c>
      <c r="M14" s="84" t="s">
        <v>71</v>
      </c>
      <c r="N14" s="15" t="s">
        <v>32</v>
      </c>
      <c r="O14" s="12"/>
      <c r="P14" s="92">
        <f t="shared" si="0"/>
        <v>0</v>
      </c>
    </row>
    <row r="15" spans="1:16" s="18" customFormat="1" hidden="1" x14ac:dyDescent="0.25">
      <c r="A15" s="71" t="s">
        <v>1</v>
      </c>
      <c r="B15" s="14" t="s">
        <v>1</v>
      </c>
      <c r="C15" s="84"/>
      <c r="D15" s="88"/>
      <c r="E15" s="84"/>
      <c r="F15" s="84"/>
      <c r="G15" s="15"/>
      <c r="H15" s="20"/>
      <c r="I15" s="17"/>
      <c r="J15" s="84"/>
      <c r="K15" s="88"/>
      <c r="L15" s="84"/>
      <c r="M15" s="84"/>
      <c r="N15" s="15"/>
      <c r="O15" s="12"/>
      <c r="P15" s="17"/>
    </row>
    <row r="16" spans="1:16" s="18" customFormat="1" hidden="1" x14ac:dyDescent="0.25">
      <c r="A16" s="71" t="s">
        <v>96</v>
      </c>
      <c r="B16" s="14" t="s">
        <v>139</v>
      </c>
      <c r="C16" s="84"/>
      <c r="D16" s="84"/>
      <c r="E16" s="84"/>
      <c r="F16" s="84"/>
      <c r="G16" s="15"/>
      <c r="H16" s="20"/>
      <c r="I16" s="17"/>
      <c r="J16" s="84"/>
      <c r="K16" s="84"/>
      <c r="L16" s="84"/>
      <c r="M16" s="84"/>
      <c r="N16" s="15"/>
      <c r="O16" s="12"/>
      <c r="P16" s="17"/>
    </row>
    <row r="17" spans="1:16" s="18" customFormat="1" ht="31.5" hidden="1" x14ac:dyDescent="0.25">
      <c r="A17" s="71" t="s">
        <v>98</v>
      </c>
      <c r="B17" s="14" t="s">
        <v>76</v>
      </c>
      <c r="C17" s="84"/>
      <c r="D17" s="84" t="s">
        <v>31</v>
      </c>
      <c r="E17" s="84"/>
      <c r="F17" s="84" t="s">
        <v>20</v>
      </c>
      <c r="G17" s="16" t="s">
        <v>34</v>
      </c>
      <c r="H17" s="20"/>
      <c r="I17" s="17"/>
      <c r="J17" s="84"/>
      <c r="K17" s="84" t="s">
        <v>31</v>
      </c>
      <c r="L17" s="84"/>
      <c r="M17" s="84" t="s">
        <v>20</v>
      </c>
      <c r="N17" s="16" t="s">
        <v>34</v>
      </c>
      <c r="O17" s="12"/>
      <c r="P17" s="17"/>
    </row>
    <row r="18" spans="1:16" s="18" customFormat="1" ht="31.5" hidden="1" x14ac:dyDescent="0.25">
      <c r="A18" s="71" t="s">
        <v>99</v>
      </c>
      <c r="B18" s="14" t="s">
        <v>77</v>
      </c>
      <c r="C18" s="84"/>
      <c r="D18" s="84" t="s">
        <v>31</v>
      </c>
      <c r="E18" s="84"/>
      <c r="F18" s="84" t="s">
        <v>20</v>
      </c>
      <c r="G18" s="16" t="s">
        <v>34</v>
      </c>
      <c r="H18" s="20"/>
      <c r="I18" s="17"/>
      <c r="J18" s="84"/>
      <c r="K18" s="84" t="s">
        <v>31</v>
      </c>
      <c r="L18" s="84"/>
      <c r="M18" s="84" t="s">
        <v>20</v>
      </c>
      <c r="N18" s="16" t="s">
        <v>34</v>
      </c>
      <c r="O18" s="12"/>
      <c r="P18" s="17"/>
    </row>
    <row r="19" spans="1:16" s="18" customFormat="1" hidden="1" x14ac:dyDescent="0.25">
      <c r="A19" s="71" t="s">
        <v>1</v>
      </c>
      <c r="B19" s="14" t="s">
        <v>1</v>
      </c>
      <c r="C19" s="84"/>
      <c r="D19" s="84"/>
      <c r="E19" s="84"/>
      <c r="F19" s="84"/>
      <c r="G19" s="16"/>
      <c r="H19" s="20"/>
      <c r="I19" s="17"/>
      <c r="J19" s="84"/>
      <c r="K19" s="84"/>
      <c r="L19" s="84"/>
      <c r="M19" s="84"/>
      <c r="N19" s="16"/>
      <c r="O19" s="12"/>
      <c r="P19" s="17"/>
    </row>
    <row r="20" spans="1:16" s="18" customFormat="1" hidden="1" x14ac:dyDescent="0.25">
      <c r="A20" s="71" t="s">
        <v>97</v>
      </c>
      <c r="B20" s="14" t="s">
        <v>140</v>
      </c>
      <c r="C20" s="84"/>
      <c r="D20" s="84"/>
      <c r="E20" s="84"/>
      <c r="F20" s="84"/>
      <c r="G20" s="16"/>
      <c r="H20" s="20"/>
      <c r="I20" s="17"/>
      <c r="J20" s="84"/>
      <c r="K20" s="84"/>
      <c r="L20" s="84"/>
      <c r="M20" s="84"/>
      <c r="N20" s="16"/>
      <c r="O20" s="12"/>
      <c r="P20" s="17"/>
    </row>
    <row r="21" spans="1:16" s="18" customFormat="1" ht="31.5" hidden="1" x14ac:dyDescent="0.25">
      <c r="A21" s="71" t="s">
        <v>100</v>
      </c>
      <c r="B21" s="14" t="s">
        <v>78</v>
      </c>
      <c r="C21" s="19"/>
      <c r="D21" s="84" t="s">
        <v>135</v>
      </c>
      <c r="E21" s="20"/>
      <c r="F21" s="84" t="s">
        <v>12</v>
      </c>
      <c r="G21" s="16" t="s">
        <v>35</v>
      </c>
      <c r="H21" s="20"/>
      <c r="I21" s="17"/>
      <c r="J21" s="19"/>
      <c r="K21" s="84" t="s">
        <v>135</v>
      </c>
      <c r="L21" s="20"/>
      <c r="M21" s="84" t="s">
        <v>12</v>
      </c>
      <c r="N21" s="16" t="s">
        <v>35</v>
      </c>
      <c r="O21" s="12"/>
      <c r="P21" s="17"/>
    </row>
    <row r="22" spans="1:16" s="18" customFormat="1" ht="31.5" hidden="1" x14ac:dyDescent="0.25">
      <c r="A22" s="71" t="s">
        <v>101</v>
      </c>
      <c r="B22" s="14" t="s">
        <v>79</v>
      </c>
      <c r="C22" s="19"/>
      <c r="D22" s="84" t="s">
        <v>135</v>
      </c>
      <c r="E22" s="20"/>
      <c r="F22" s="84" t="s">
        <v>12</v>
      </c>
      <c r="G22" s="16" t="s">
        <v>35</v>
      </c>
      <c r="H22" s="20"/>
      <c r="I22" s="17"/>
      <c r="J22" s="19"/>
      <c r="K22" s="84" t="s">
        <v>135</v>
      </c>
      <c r="L22" s="20"/>
      <c r="M22" s="84" t="s">
        <v>12</v>
      </c>
      <c r="N22" s="16" t="s">
        <v>35</v>
      </c>
      <c r="O22" s="12"/>
      <c r="P22" s="17"/>
    </row>
    <row r="23" spans="1:16" s="18" customFormat="1" hidden="1" x14ac:dyDescent="0.25">
      <c r="A23" s="71" t="s">
        <v>1</v>
      </c>
      <c r="B23" s="14" t="s">
        <v>1</v>
      </c>
      <c r="C23" s="19"/>
      <c r="D23" s="84"/>
      <c r="E23" s="20"/>
      <c r="F23" s="84"/>
      <c r="G23" s="16"/>
      <c r="H23" s="20"/>
      <c r="I23" s="17"/>
      <c r="J23" s="19"/>
      <c r="K23" s="84"/>
      <c r="L23" s="20"/>
      <c r="M23" s="84"/>
      <c r="N23" s="16"/>
      <c r="O23" s="12"/>
      <c r="P23" s="17"/>
    </row>
    <row r="24" spans="1:16" s="18" customFormat="1" ht="47.25" x14ac:dyDescent="0.25">
      <c r="A24" s="71">
        <v>4</v>
      </c>
      <c r="B24" s="14" t="s">
        <v>4</v>
      </c>
      <c r="C24" s="84"/>
      <c r="D24" s="84" t="s">
        <v>81</v>
      </c>
      <c r="E24" s="21" t="s">
        <v>102</v>
      </c>
      <c r="F24" s="21" t="s">
        <v>30</v>
      </c>
      <c r="G24" s="16" t="s">
        <v>36</v>
      </c>
      <c r="H24" s="20"/>
      <c r="I24" s="17"/>
      <c r="J24" s="84"/>
      <c r="K24" s="104" t="s">
        <v>81</v>
      </c>
      <c r="L24" s="21" t="s">
        <v>102</v>
      </c>
      <c r="M24" s="21" t="s">
        <v>30</v>
      </c>
      <c r="N24" s="16" t="s">
        <v>36</v>
      </c>
      <c r="O24" s="12"/>
      <c r="P24" s="92">
        <f>O24*L25/0.6</f>
        <v>0</v>
      </c>
    </row>
    <row r="25" spans="1:16" s="18" customFormat="1" ht="47.25" x14ac:dyDescent="0.25">
      <c r="A25" s="71">
        <v>5</v>
      </c>
      <c r="B25" s="14" t="s">
        <v>17</v>
      </c>
      <c r="C25" s="84"/>
      <c r="D25" s="84" t="s">
        <v>120</v>
      </c>
      <c r="E25" s="21" t="s">
        <v>103</v>
      </c>
      <c r="F25" s="21" t="s">
        <v>30</v>
      </c>
      <c r="G25" s="15" t="s">
        <v>37</v>
      </c>
      <c r="H25" s="17" t="s">
        <v>120</v>
      </c>
      <c r="I25" s="17" t="s">
        <v>120</v>
      </c>
      <c r="J25" s="84"/>
      <c r="K25" s="84" t="s">
        <v>120</v>
      </c>
      <c r="L25" s="21"/>
      <c r="M25" s="21" t="s">
        <v>30</v>
      </c>
      <c r="N25" s="15" t="s">
        <v>37</v>
      </c>
      <c r="O25" s="17" t="s">
        <v>120</v>
      </c>
      <c r="P25" s="17" t="s">
        <v>120</v>
      </c>
    </row>
    <row r="26" spans="1:16" s="18" customFormat="1" ht="63" x14ac:dyDescent="0.25">
      <c r="A26" s="71" t="s">
        <v>104</v>
      </c>
      <c r="B26" s="14" t="s">
        <v>74</v>
      </c>
      <c r="C26" s="84"/>
      <c r="D26" s="84" t="s">
        <v>120</v>
      </c>
      <c r="E26" s="21"/>
      <c r="F26" s="21" t="s">
        <v>30</v>
      </c>
      <c r="G26" s="16" t="s">
        <v>37</v>
      </c>
      <c r="H26" s="17" t="s">
        <v>120</v>
      </c>
      <c r="I26" s="17" t="s">
        <v>120</v>
      </c>
      <c r="J26" s="84"/>
      <c r="K26" s="84" t="s">
        <v>120</v>
      </c>
      <c r="L26" s="21"/>
      <c r="M26" s="21" t="s">
        <v>30</v>
      </c>
      <c r="N26" s="16" t="s">
        <v>37</v>
      </c>
      <c r="O26" s="17" t="s">
        <v>120</v>
      </c>
      <c r="P26" s="17" t="s">
        <v>120</v>
      </c>
    </row>
    <row r="27" spans="1:16" s="18" customFormat="1" ht="63" x14ac:dyDescent="0.25">
      <c r="A27" s="71" t="s">
        <v>105</v>
      </c>
      <c r="B27" s="14" t="s">
        <v>75</v>
      </c>
      <c r="C27" s="84"/>
      <c r="D27" s="84" t="s">
        <v>120</v>
      </c>
      <c r="E27" s="21"/>
      <c r="F27" s="21" t="s">
        <v>30</v>
      </c>
      <c r="G27" s="16" t="s">
        <v>37</v>
      </c>
      <c r="H27" s="17" t="s">
        <v>120</v>
      </c>
      <c r="I27" s="17" t="s">
        <v>120</v>
      </c>
      <c r="J27" s="104"/>
      <c r="K27" s="84" t="s">
        <v>120</v>
      </c>
      <c r="L27" s="21"/>
      <c r="M27" s="21" t="s">
        <v>30</v>
      </c>
      <c r="N27" s="16" t="s">
        <v>37</v>
      </c>
      <c r="O27" s="17" t="s">
        <v>120</v>
      </c>
      <c r="P27" s="17" t="s">
        <v>120</v>
      </c>
    </row>
    <row r="28" spans="1:16" s="18" customFormat="1" ht="18.75" hidden="1" x14ac:dyDescent="0.25">
      <c r="A28" s="71" t="s">
        <v>1</v>
      </c>
      <c r="B28" s="14" t="s">
        <v>1</v>
      </c>
      <c r="C28" s="84"/>
      <c r="D28" s="84" t="s">
        <v>120</v>
      </c>
      <c r="E28" s="21"/>
      <c r="F28" s="21" t="s">
        <v>30</v>
      </c>
      <c r="G28" s="16" t="s">
        <v>37</v>
      </c>
      <c r="H28" s="17" t="s">
        <v>120</v>
      </c>
      <c r="I28" s="17" t="s">
        <v>120</v>
      </c>
      <c r="J28" s="84"/>
      <c r="K28" s="84" t="s">
        <v>120</v>
      </c>
      <c r="L28" s="21"/>
      <c r="M28" s="21" t="s">
        <v>30</v>
      </c>
      <c r="N28" s="16" t="s">
        <v>37</v>
      </c>
      <c r="O28" s="17" t="s">
        <v>120</v>
      </c>
      <c r="P28" s="17" t="s">
        <v>120</v>
      </c>
    </row>
    <row r="29" spans="1:16" s="18" customFormat="1" ht="18.75" x14ac:dyDescent="0.25">
      <c r="A29" s="71" t="s">
        <v>184</v>
      </c>
      <c r="B29" s="14" t="s">
        <v>72</v>
      </c>
      <c r="C29" s="84"/>
      <c r="D29" s="84" t="s">
        <v>120</v>
      </c>
      <c r="E29" s="21"/>
      <c r="F29" s="21" t="s">
        <v>30</v>
      </c>
      <c r="G29" s="16" t="s">
        <v>37</v>
      </c>
      <c r="H29" s="17" t="s">
        <v>120</v>
      </c>
      <c r="I29" s="17" t="s">
        <v>120</v>
      </c>
      <c r="J29" s="104"/>
      <c r="K29" s="84" t="s">
        <v>120</v>
      </c>
      <c r="L29" s="21"/>
      <c r="M29" s="21" t="s">
        <v>30</v>
      </c>
      <c r="N29" s="16" t="s">
        <v>37</v>
      </c>
      <c r="O29" s="17" t="s">
        <v>120</v>
      </c>
      <c r="P29" s="17" t="s">
        <v>120</v>
      </c>
    </row>
    <row r="30" spans="1:16" s="18" customFormat="1" ht="18.75" hidden="1" x14ac:dyDescent="0.25">
      <c r="A30" s="71" t="s">
        <v>184</v>
      </c>
      <c r="B30" s="14" t="s">
        <v>73</v>
      </c>
      <c r="C30" s="84"/>
      <c r="D30" s="84" t="s">
        <v>120</v>
      </c>
      <c r="E30" s="21"/>
      <c r="F30" s="21" t="s">
        <v>30</v>
      </c>
      <c r="G30" s="16" t="s">
        <v>37</v>
      </c>
      <c r="H30" s="17" t="s">
        <v>120</v>
      </c>
      <c r="I30" s="17" t="s">
        <v>120</v>
      </c>
      <c r="J30" s="104"/>
      <c r="K30" s="84" t="s">
        <v>120</v>
      </c>
      <c r="L30" s="21"/>
      <c r="M30" s="21" t="s">
        <v>30</v>
      </c>
      <c r="N30" s="16" t="s">
        <v>37</v>
      </c>
      <c r="O30" s="17" t="s">
        <v>120</v>
      </c>
      <c r="P30" s="17" t="s">
        <v>120</v>
      </c>
    </row>
    <row r="31" spans="1:16" s="18" customFormat="1" ht="18.75" hidden="1" x14ac:dyDescent="0.25">
      <c r="A31" s="71"/>
      <c r="B31" s="14" t="s">
        <v>1</v>
      </c>
      <c r="C31" s="84"/>
      <c r="D31" s="84" t="s">
        <v>120</v>
      </c>
      <c r="E31" s="21"/>
      <c r="F31" s="21" t="s">
        <v>30</v>
      </c>
      <c r="G31" s="16" t="s">
        <v>37</v>
      </c>
      <c r="H31" s="17" t="s">
        <v>120</v>
      </c>
      <c r="I31" s="17" t="s">
        <v>120</v>
      </c>
      <c r="J31" s="84"/>
      <c r="K31" s="84" t="s">
        <v>120</v>
      </c>
      <c r="L31" s="21"/>
      <c r="M31" s="21" t="s">
        <v>30</v>
      </c>
      <c r="N31" s="16" t="s">
        <v>37</v>
      </c>
      <c r="O31" s="17" t="s">
        <v>120</v>
      </c>
      <c r="P31" s="17" t="s">
        <v>120</v>
      </c>
    </row>
    <row r="32" spans="1:16" s="18" customFormat="1" ht="18.75" hidden="1" x14ac:dyDescent="0.25">
      <c r="A32" s="71" t="s">
        <v>106</v>
      </c>
      <c r="B32" s="14" t="s">
        <v>76</v>
      </c>
      <c r="C32" s="84"/>
      <c r="D32" s="84" t="s">
        <v>120</v>
      </c>
      <c r="E32" s="21"/>
      <c r="F32" s="21" t="s">
        <v>30</v>
      </c>
      <c r="G32" s="16" t="s">
        <v>37</v>
      </c>
      <c r="H32" s="17" t="s">
        <v>120</v>
      </c>
      <c r="I32" s="17" t="s">
        <v>120</v>
      </c>
      <c r="J32" s="84"/>
      <c r="K32" s="84" t="s">
        <v>120</v>
      </c>
      <c r="L32" s="21"/>
      <c r="M32" s="21" t="s">
        <v>30</v>
      </c>
      <c r="N32" s="16" t="s">
        <v>37</v>
      </c>
      <c r="O32" s="17" t="s">
        <v>120</v>
      </c>
      <c r="P32" s="17" t="s">
        <v>120</v>
      </c>
    </row>
    <row r="33" spans="1:16" s="18" customFormat="1" ht="18.75" hidden="1" x14ac:dyDescent="0.25">
      <c r="A33" s="71" t="s">
        <v>106</v>
      </c>
      <c r="B33" s="14" t="s">
        <v>77</v>
      </c>
      <c r="C33" s="84"/>
      <c r="D33" s="84" t="s">
        <v>120</v>
      </c>
      <c r="E33" s="21"/>
      <c r="F33" s="21" t="s">
        <v>30</v>
      </c>
      <c r="G33" s="16" t="s">
        <v>37</v>
      </c>
      <c r="H33" s="17" t="s">
        <v>120</v>
      </c>
      <c r="I33" s="17" t="s">
        <v>120</v>
      </c>
      <c r="J33" s="84"/>
      <c r="K33" s="84" t="s">
        <v>120</v>
      </c>
      <c r="L33" s="21"/>
      <c r="M33" s="21" t="s">
        <v>30</v>
      </c>
      <c r="N33" s="16" t="s">
        <v>37</v>
      </c>
      <c r="O33" s="17" t="s">
        <v>120</v>
      </c>
      <c r="P33" s="17" t="s">
        <v>120</v>
      </c>
    </row>
    <row r="34" spans="1:16" s="18" customFormat="1" ht="47.25" x14ac:dyDescent="0.25">
      <c r="A34" s="71" t="s">
        <v>186</v>
      </c>
      <c r="B34" s="120" t="s">
        <v>185</v>
      </c>
      <c r="C34" s="84"/>
      <c r="D34" s="84" t="s">
        <v>120</v>
      </c>
      <c r="E34" s="21"/>
      <c r="F34" s="21" t="s">
        <v>30</v>
      </c>
      <c r="G34" s="16" t="s">
        <v>37</v>
      </c>
      <c r="H34" s="17" t="s">
        <v>120</v>
      </c>
      <c r="I34" s="17" t="s">
        <v>120</v>
      </c>
      <c r="J34" s="84"/>
      <c r="K34" s="104" t="s">
        <v>107</v>
      </c>
      <c r="L34" s="21"/>
      <c r="M34" s="21" t="s">
        <v>30</v>
      </c>
      <c r="N34" s="16" t="s">
        <v>37</v>
      </c>
      <c r="O34" s="17" t="s">
        <v>120</v>
      </c>
      <c r="P34" s="17" t="s">
        <v>120</v>
      </c>
    </row>
    <row r="35" spans="1:16" s="18" customFormat="1" x14ac:dyDescent="0.25">
      <c r="A35" s="71">
        <v>6</v>
      </c>
      <c r="B35" s="14" t="s">
        <v>18</v>
      </c>
      <c r="C35" s="84"/>
      <c r="D35" s="20"/>
      <c r="E35" s="3"/>
      <c r="F35" s="20"/>
      <c r="G35" s="20"/>
      <c r="H35" s="20"/>
      <c r="I35" s="17"/>
      <c r="J35" s="84"/>
      <c r="K35" s="20"/>
      <c r="L35" s="3"/>
      <c r="M35" s="20"/>
      <c r="N35" s="20"/>
      <c r="O35" s="20"/>
      <c r="P35" s="17"/>
    </row>
    <row r="36" spans="1:16" s="18" customFormat="1" x14ac:dyDescent="0.25">
      <c r="A36" s="71" t="s">
        <v>110</v>
      </c>
      <c r="B36" s="14" t="s">
        <v>182</v>
      </c>
      <c r="C36" s="84"/>
      <c r="D36" s="84"/>
      <c r="E36" s="3">
        <v>1</v>
      </c>
      <c r="F36" s="84" t="s">
        <v>20</v>
      </c>
      <c r="G36" s="15" t="s">
        <v>38</v>
      </c>
      <c r="H36" s="20"/>
      <c r="I36" s="17"/>
      <c r="J36" s="104"/>
      <c r="K36" s="84"/>
      <c r="L36" s="3"/>
      <c r="M36" s="84" t="s">
        <v>20</v>
      </c>
      <c r="N36" s="15" t="s">
        <v>38</v>
      </c>
      <c r="O36" s="12"/>
      <c r="P36" s="92">
        <f>L36*O36</f>
        <v>0</v>
      </c>
    </row>
    <row r="37" spans="1:16" s="18" customFormat="1" x14ac:dyDescent="0.25">
      <c r="A37" s="71" t="s">
        <v>111</v>
      </c>
      <c r="B37" s="14" t="s">
        <v>182</v>
      </c>
      <c r="C37" s="104"/>
      <c r="D37" s="104"/>
      <c r="E37" s="3"/>
      <c r="F37" s="104"/>
      <c r="G37" s="15"/>
      <c r="H37" s="20"/>
      <c r="I37" s="17"/>
      <c r="J37" s="104"/>
      <c r="K37" s="104"/>
      <c r="L37" s="3"/>
      <c r="M37" s="104" t="s">
        <v>20</v>
      </c>
      <c r="N37" s="15" t="s">
        <v>38</v>
      </c>
      <c r="O37" s="12"/>
      <c r="P37" s="92">
        <f>L37*O37</f>
        <v>0</v>
      </c>
    </row>
    <row r="38" spans="1:16" s="18" customFormat="1" x14ac:dyDescent="0.25">
      <c r="A38" s="71" t="s">
        <v>187</v>
      </c>
      <c r="B38" s="14" t="s">
        <v>183</v>
      </c>
      <c r="C38" s="84"/>
      <c r="D38" s="84"/>
      <c r="E38" s="3">
        <v>1</v>
      </c>
      <c r="F38" s="84" t="s">
        <v>20</v>
      </c>
      <c r="G38" s="15" t="s">
        <v>38</v>
      </c>
      <c r="H38" s="20"/>
      <c r="I38" s="17"/>
      <c r="J38" s="104"/>
      <c r="K38" s="84"/>
      <c r="L38" s="3"/>
      <c r="M38" s="84" t="s">
        <v>20</v>
      </c>
      <c r="N38" s="15" t="s">
        <v>38</v>
      </c>
      <c r="O38" s="12"/>
      <c r="P38" s="92">
        <f>L38*O38</f>
        <v>0</v>
      </c>
    </row>
    <row r="39" spans="1:16" s="18" customFormat="1" hidden="1" x14ac:dyDescent="0.25">
      <c r="A39" s="71" t="s">
        <v>1</v>
      </c>
      <c r="B39" s="14" t="s">
        <v>1</v>
      </c>
      <c r="C39" s="84"/>
      <c r="D39" s="84"/>
      <c r="E39" s="3" t="s">
        <v>1</v>
      </c>
      <c r="F39" s="84" t="s">
        <v>20</v>
      </c>
      <c r="G39" s="15" t="s">
        <v>38</v>
      </c>
      <c r="H39" s="20"/>
      <c r="I39" s="17"/>
      <c r="J39" s="84"/>
      <c r="K39" s="84"/>
      <c r="L39" s="3" t="s">
        <v>1</v>
      </c>
      <c r="M39" s="84" t="s">
        <v>20</v>
      </c>
      <c r="N39" s="15" t="s">
        <v>38</v>
      </c>
      <c r="O39" s="20"/>
      <c r="P39" s="17"/>
    </row>
    <row r="40" spans="1:16" s="18" customFormat="1" hidden="1" x14ac:dyDescent="0.25">
      <c r="A40" s="71" t="s">
        <v>113</v>
      </c>
      <c r="B40" s="14" t="s">
        <v>72</v>
      </c>
      <c r="C40" s="84"/>
      <c r="D40" s="84"/>
      <c r="E40" s="3">
        <v>1</v>
      </c>
      <c r="F40" s="84" t="s">
        <v>20</v>
      </c>
      <c r="G40" s="15" t="s">
        <v>38</v>
      </c>
      <c r="H40" s="20"/>
      <c r="I40" s="17"/>
      <c r="J40" s="84"/>
      <c r="K40" s="84"/>
      <c r="L40" s="3">
        <v>1</v>
      </c>
      <c r="M40" s="84" t="s">
        <v>20</v>
      </c>
      <c r="N40" s="15" t="s">
        <v>38</v>
      </c>
      <c r="O40" s="20"/>
      <c r="P40" s="17"/>
    </row>
    <row r="41" spans="1:16" s="18" customFormat="1" hidden="1" x14ac:dyDescent="0.25">
      <c r="A41" s="71" t="s">
        <v>113</v>
      </c>
      <c r="B41" s="14" t="s">
        <v>73</v>
      </c>
      <c r="C41" s="84"/>
      <c r="D41" s="84"/>
      <c r="E41" s="3">
        <v>1</v>
      </c>
      <c r="F41" s="84" t="s">
        <v>20</v>
      </c>
      <c r="G41" s="15" t="s">
        <v>38</v>
      </c>
      <c r="H41" s="20"/>
      <c r="I41" s="17"/>
      <c r="J41" s="84"/>
      <c r="K41" s="84"/>
      <c r="L41" s="3">
        <v>1</v>
      </c>
      <c r="M41" s="84" t="s">
        <v>20</v>
      </c>
      <c r="N41" s="15" t="s">
        <v>38</v>
      </c>
      <c r="O41" s="20"/>
      <c r="P41" s="17"/>
    </row>
    <row r="42" spans="1:16" s="18" customFormat="1" hidden="1" x14ac:dyDescent="0.25">
      <c r="A42" s="71" t="s">
        <v>1</v>
      </c>
      <c r="B42" s="14" t="s">
        <v>1</v>
      </c>
      <c r="C42" s="84"/>
      <c r="D42" s="84"/>
      <c r="E42" s="3" t="s">
        <v>1</v>
      </c>
      <c r="F42" s="84" t="s">
        <v>20</v>
      </c>
      <c r="G42" s="15" t="s">
        <v>38</v>
      </c>
      <c r="H42" s="20"/>
      <c r="I42" s="17"/>
      <c r="J42" s="84"/>
      <c r="K42" s="84"/>
      <c r="L42" s="3" t="s">
        <v>1</v>
      </c>
      <c r="M42" s="84" t="s">
        <v>20</v>
      </c>
      <c r="N42" s="15" t="s">
        <v>38</v>
      </c>
      <c r="O42" s="20"/>
      <c r="P42" s="17"/>
    </row>
    <row r="43" spans="1:16" s="18" customFormat="1" hidden="1" x14ac:dyDescent="0.25">
      <c r="A43" s="71" t="s">
        <v>113</v>
      </c>
      <c r="B43" s="14" t="s">
        <v>76</v>
      </c>
      <c r="C43" s="84"/>
      <c r="D43" s="84"/>
      <c r="E43" s="3">
        <v>1</v>
      </c>
      <c r="F43" s="84" t="s">
        <v>20</v>
      </c>
      <c r="G43" s="15" t="s">
        <v>38</v>
      </c>
      <c r="H43" s="20"/>
      <c r="I43" s="17"/>
      <c r="J43" s="84"/>
      <c r="K43" s="84"/>
      <c r="L43" s="3">
        <v>1</v>
      </c>
      <c r="M43" s="84" t="s">
        <v>20</v>
      </c>
      <c r="N43" s="15" t="s">
        <v>38</v>
      </c>
      <c r="O43" s="20"/>
      <c r="P43" s="17"/>
    </row>
    <row r="44" spans="1:16" s="18" customFormat="1" hidden="1" x14ac:dyDescent="0.25">
      <c r="A44" s="71" t="s">
        <v>113</v>
      </c>
      <c r="B44" s="14" t="s">
        <v>77</v>
      </c>
      <c r="C44" s="84"/>
      <c r="D44" s="84"/>
      <c r="E44" s="3">
        <v>1</v>
      </c>
      <c r="F44" s="84" t="s">
        <v>20</v>
      </c>
      <c r="G44" s="15" t="s">
        <v>38</v>
      </c>
      <c r="H44" s="20"/>
      <c r="I44" s="17"/>
      <c r="J44" s="84"/>
      <c r="K44" s="84"/>
      <c r="L44" s="3">
        <v>1</v>
      </c>
      <c r="M44" s="84" t="s">
        <v>20</v>
      </c>
      <c r="N44" s="15" t="s">
        <v>38</v>
      </c>
      <c r="O44" s="20"/>
      <c r="P44" s="17"/>
    </row>
    <row r="45" spans="1:16" s="18" customFormat="1" hidden="1" x14ac:dyDescent="0.25">
      <c r="A45" s="71" t="s">
        <v>1</v>
      </c>
      <c r="B45" s="14" t="s">
        <v>1</v>
      </c>
      <c r="C45" s="84"/>
      <c r="D45" s="84"/>
      <c r="E45" s="3" t="s">
        <v>1</v>
      </c>
      <c r="F45" s="84" t="s">
        <v>20</v>
      </c>
      <c r="G45" s="15" t="s">
        <v>38</v>
      </c>
      <c r="H45" s="20"/>
      <c r="I45" s="17"/>
      <c r="J45" s="84"/>
      <c r="K45" s="84"/>
      <c r="L45" s="3" t="s">
        <v>1</v>
      </c>
      <c r="M45" s="84" t="s">
        <v>20</v>
      </c>
      <c r="N45" s="15" t="s">
        <v>38</v>
      </c>
      <c r="O45" s="20"/>
      <c r="P45" s="17"/>
    </row>
    <row r="46" spans="1:16" s="18" customFormat="1" ht="54.75" customHeight="1" x14ac:dyDescent="0.25">
      <c r="A46" s="71"/>
      <c r="B46" s="49" t="s">
        <v>80</v>
      </c>
      <c r="C46" s="85" t="s">
        <v>120</v>
      </c>
      <c r="D46" s="85" t="s">
        <v>120</v>
      </c>
      <c r="E46" s="85" t="s">
        <v>120</v>
      </c>
      <c r="F46" s="85" t="s">
        <v>120</v>
      </c>
      <c r="G46" s="85" t="s">
        <v>120</v>
      </c>
      <c r="H46" s="85" t="s">
        <v>120</v>
      </c>
      <c r="I46" s="23"/>
      <c r="J46" s="85" t="s">
        <v>120</v>
      </c>
      <c r="K46" s="85" t="s">
        <v>120</v>
      </c>
      <c r="L46" s="85" t="s">
        <v>120</v>
      </c>
      <c r="M46" s="85" t="s">
        <v>120</v>
      </c>
      <c r="N46" s="85" t="s">
        <v>120</v>
      </c>
      <c r="O46" s="85" t="s">
        <v>120</v>
      </c>
      <c r="P46" s="93">
        <f>SUM(P9:P11,P13:P15,P17:P19,P21:P23,P36:P45)+P24</f>
        <v>0</v>
      </c>
    </row>
    <row r="47" spans="1:16" s="18" customFormat="1" x14ac:dyDescent="0.25">
      <c r="A47" s="73"/>
      <c r="B47" s="30"/>
      <c r="C47" s="27"/>
      <c r="D47" s="27"/>
      <c r="E47" s="27"/>
      <c r="F47" s="27"/>
      <c r="G47" s="27"/>
      <c r="H47" s="31"/>
      <c r="I47" s="32"/>
      <c r="J47" s="5"/>
      <c r="K47" s="6"/>
      <c r="L47" s="6"/>
    </row>
    <row r="48" spans="1:16" s="51" customFormat="1" ht="18.75" customHeight="1" x14ac:dyDescent="0.25">
      <c r="A48" s="188"/>
      <c r="B48" s="188"/>
      <c r="C48" s="188"/>
      <c r="D48" s="188"/>
      <c r="E48" s="188"/>
      <c r="F48" s="188"/>
      <c r="G48" s="188"/>
      <c r="H48" s="86"/>
      <c r="I48" s="36"/>
    </row>
    <row r="49" spans="1:9" s="51" customFormat="1" ht="41.25" customHeight="1" x14ac:dyDescent="0.25">
      <c r="A49" s="188"/>
      <c r="B49" s="188"/>
      <c r="C49" s="188"/>
      <c r="D49" s="188"/>
      <c r="E49" s="188"/>
      <c r="F49" s="188"/>
      <c r="G49" s="188"/>
      <c r="H49" s="86"/>
      <c r="I49" s="36"/>
    </row>
    <row r="50" spans="1:9" s="51" customFormat="1" ht="38.25" customHeight="1" x14ac:dyDescent="0.25">
      <c r="A50" s="188"/>
      <c r="B50" s="188"/>
      <c r="C50" s="188"/>
      <c r="D50" s="188"/>
      <c r="E50" s="188"/>
      <c r="F50" s="188"/>
      <c r="G50" s="188"/>
      <c r="H50" s="89"/>
      <c r="I50" s="36"/>
    </row>
    <row r="51" spans="1:9" s="51" customFormat="1" ht="18.75" customHeight="1" x14ac:dyDescent="0.25">
      <c r="A51" s="183"/>
      <c r="B51" s="183"/>
      <c r="C51" s="183"/>
      <c r="D51" s="183"/>
      <c r="E51" s="183"/>
      <c r="F51" s="183"/>
      <c r="G51" s="183"/>
      <c r="H51" s="86"/>
      <c r="I51" s="36"/>
    </row>
    <row r="52" spans="1:9" s="51" customFormat="1" ht="217.5" customHeight="1" x14ac:dyDescent="0.25">
      <c r="A52" s="184"/>
      <c r="B52" s="185"/>
      <c r="C52" s="185"/>
      <c r="D52" s="185"/>
      <c r="E52" s="185"/>
      <c r="F52" s="185"/>
      <c r="G52" s="185"/>
      <c r="H52" s="86"/>
      <c r="I52" s="36"/>
    </row>
    <row r="53" spans="1:9" ht="53.25" customHeight="1" x14ac:dyDescent="0.25">
      <c r="A53" s="184"/>
      <c r="B53" s="186"/>
      <c r="C53" s="186"/>
      <c r="D53" s="186"/>
      <c r="E53" s="186"/>
      <c r="F53" s="186"/>
      <c r="G53" s="186"/>
    </row>
    <row r="54" spans="1:9" x14ac:dyDescent="0.25">
      <c r="A54" s="187"/>
      <c r="B54" s="187"/>
      <c r="C54" s="187"/>
      <c r="D54" s="187"/>
      <c r="E54" s="187"/>
      <c r="F54" s="187"/>
      <c r="G54" s="187"/>
    </row>
    <row r="55" spans="1:9" x14ac:dyDescent="0.25">
      <c r="B55" s="89"/>
    </row>
    <row r="59" spans="1:9" x14ac:dyDescent="0.25">
      <c r="B59" s="89"/>
    </row>
  </sheetData>
  <mergeCells count="18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A51:G51"/>
    <mergeCell ref="A52:G52"/>
    <mergeCell ref="A53:G53"/>
    <mergeCell ref="A54:G54"/>
    <mergeCell ref="A48:G48"/>
    <mergeCell ref="A49:G49"/>
    <mergeCell ref="A50:G50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29"/>
  <sheetViews>
    <sheetView view="pageBreakPreview" zoomScale="70" zoomScaleNormal="70" zoomScaleSheetLayoutView="70" workbookViewId="0">
      <pane xSplit="2" ySplit="6" topLeftCell="E7" activePane="bottomRight" state="frozen"/>
      <selection pane="topRight" activeCell="C1" sqref="C1"/>
      <selection pane="bottomLeft" activeCell="A7" sqref="A7"/>
      <selection pane="bottomRight" activeCell="N12" sqref="N12"/>
    </sheetView>
  </sheetViews>
  <sheetFormatPr defaultRowHeight="15.75" x14ac:dyDescent="0.25"/>
  <cols>
    <col min="1" max="1" width="11" style="68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7" customWidth="1"/>
    <col min="8" max="8" width="16.75" style="57" customWidth="1"/>
    <col min="9" max="11" width="15.125" style="5" customWidth="1"/>
    <col min="12" max="12" width="14" style="6" customWidth="1"/>
    <col min="13" max="13" width="22.375" style="6" customWidth="1"/>
    <col min="14" max="14" width="13.5" style="6" customWidth="1"/>
    <col min="15" max="15" width="10.875" style="6" customWidth="1"/>
    <col min="16" max="16" width="13.875" style="6" customWidth="1"/>
    <col min="17" max="17" width="16.75" style="6" customWidth="1"/>
    <col min="18" max="18" width="15.125" style="6" customWidth="1"/>
    <col min="19" max="16384" width="9" style="6"/>
  </cols>
  <sheetData>
    <row r="1" spans="1:20" ht="15.75" customHeight="1" x14ac:dyDescent="0.25">
      <c r="A1" s="172" t="s">
        <v>8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9"/>
      <c r="M1" s="179"/>
      <c r="N1" s="179"/>
      <c r="O1" s="179"/>
      <c r="P1" s="179"/>
      <c r="Q1" s="179"/>
      <c r="R1" s="179"/>
    </row>
    <row r="2" spans="1:20" ht="15.75" customHeight="1" x14ac:dyDescent="0.25">
      <c r="A2" s="173" t="s">
        <v>0</v>
      </c>
      <c r="B2" s="168" t="s">
        <v>2</v>
      </c>
      <c r="C2" s="164" t="s">
        <v>47</v>
      </c>
      <c r="D2" s="164"/>
      <c r="E2" s="164"/>
      <c r="F2" s="164"/>
      <c r="G2" s="164"/>
      <c r="H2" s="164"/>
      <c r="I2" s="164"/>
      <c r="J2" s="145"/>
      <c r="K2" s="145"/>
      <c r="L2" s="164" t="s">
        <v>48</v>
      </c>
      <c r="M2" s="164"/>
      <c r="N2" s="164"/>
      <c r="O2" s="164"/>
      <c r="P2" s="164"/>
      <c r="Q2" s="164"/>
      <c r="R2" s="164"/>
      <c r="S2" s="164"/>
      <c r="T2" s="164"/>
    </row>
    <row r="3" spans="1:20" ht="45" customHeight="1" x14ac:dyDescent="0.25">
      <c r="A3" s="173"/>
      <c r="B3" s="168"/>
      <c r="C3" s="190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D3" s="191"/>
      <c r="E3" s="191"/>
      <c r="F3" s="191"/>
      <c r="G3" s="191"/>
      <c r="H3" s="191"/>
      <c r="I3" s="191"/>
      <c r="J3" s="191"/>
      <c r="K3" s="192"/>
      <c r="L3" s="168" t="s">
        <v>201</v>
      </c>
      <c r="M3" s="168"/>
      <c r="N3" s="168"/>
      <c r="O3" s="168"/>
      <c r="P3" s="168"/>
      <c r="Q3" s="168"/>
      <c r="R3" s="168"/>
      <c r="S3" s="168"/>
      <c r="T3" s="168"/>
    </row>
    <row r="4" spans="1:20" ht="33.75" customHeight="1" x14ac:dyDescent="0.25">
      <c r="A4" s="173"/>
      <c r="B4" s="168"/>
      <c r="C4" s="168" t="s">
        <v>13</v>
      </c>
      <c r="D4" s="168"/>
      <c r="E4" s="168"/>
      <c r="F4" s="168"/>
      <c r="G4" s="190" t="s">
        <v>121</v>
      </c>
      <c r="H4" s="191"/>
      <c r="I4" s="191"/>
      <c r="J4" s="191"/>
      <c r="K4" s="192"/>
      <c r="L4" s="168" t="s">
        <v>13</v>
      </c>
      <c r="M4" s="168"/>
      <c r="N4" s="168"/>
      <c r="O4" s="168"/>
      <c r="P4" s="168" t="s">
        <v>121</v>
      </c>
      <c r="Q4" s="168"/>
      <c r="R4" s="168"/>
      <c r="S4" s="168"/>
      <c r="T4" s="168"/>
    </row>
    <row r="5" spans="1:20" s="9" customFormat="1" ht="157.5" x14ac:dyDescent="0.25">
      <c r="A5" s="173"/>
      <c r="B5" s="168"/>
      <c r="C5" s="65" t="s">
        <v>29</v>
      </c>
      <c r="D5" s="65" t="s">
        <v>9</v>
      </c>
      <c r="E5" s="65" t="s">
        <v>112</v>
      </c>
      <c r="F5" s="65" t="s">
        <v>11</v>
      </c>
      <c r="G5" s="65" t="s">
        <v>14</v>
      </c>
      <c r="H5" s="65" t="s">
        <v>55</v>
      </c>
      <c r="I5" s="12" t="s">
        <v>56</v>
      </c>
      <c r="J5" s="12" t="s">
        <v>214</v>
      </c>
      <c r="K5" s="12" t="s">
        <v>215</v>
      </c>
      <c r="L5" s="65" t="s">
        <v>29</v>
      </c>
      <c r="M5" s="65" t="s">
        <v>9</v>
      </c>
      <c r="N5" s="65" t="s">
        <v>112</v>
      </c>
      <c r="O5" s="65" t="s">
        <v>11</v>
      </c>
      <c r="P5" s="65" t="s">
        <v>14</v>
      </c>
      <c r="Q5" s="65" t="s">
        <v>57</v>
      </c>
      <c r="R5" s="12" t="s">
        <v>56</v>
      </c>
      <c r="S5" s="12" t="s">
        <v>214</v>
      </c>
      <c r="T5" s="12" t="s">
        <v>215</v>
      </c>
    </row>
    <row r="6" spans="1:20" s="11" customFormat="1" x14ac:dyDescent="0.25">
      <c r="A6" s="69">
        <v>1</v>
      </c>
      <c r="B6" s="65">
        <v>2</v>
      </c>
      <c r="C6" s="65">
        <v>3</v>
      </c>
      <c r="D6" s="65">
        <v>4</v>
      </c>
      <c r="E6" s="65">
        <v>5</v>
      </c>
      <c r="F6" s="65">
        <v>6</v>
      </c>
      <c r="G6" s="65">
        <v>7</v>
      </c>
      <c r="H6" s="65">
        <v>8</v>
      </c>
      <c r="I6" s="12">
        <v>9</v>
      </c>
      <c r="J6" s="155">
        <v>10</v>
      </c>
      <c r="K6" s="12">
        <v>11</v>
      </c>
      <c r="L6" s="155">
        <v>12</v>
      </c>
      <c r="M6" s="12">
        <v>13</v>
      </c>
      <c r="N6" s="155">
        <v>14</v>
      </c>
      <c r="O6" s="12">
        <v>15</v>
      </c>
      <c r="P6" s="155">
        <v>16</v>
      </c>
      <c r="Q6" s="12">
        <v>17</v>
      </c>
      <c r="R6" s="65">
        <v>18</v>
      </c>
      <c r="S6" s="155">
        <v>19</v>
      </c>
      <c r="T6" s="155">
        <v>20</v>
      </c>
    </row>
    <row r="7" spans="1:20" s="18" customFormat="1" ht="56.25" customHeight="1" x14ac:dyDescent="0.25">
      <c r="A7" s="70">
        <v>1</v>
      </c>
      <c r="B7" s="14" t="s">
        <v>211</v>
      </c>
      <c r="C7" s="65" t="s">
        <v>120</v>
      </c>
      <c r="D7" s="65" t="s">
        <v>120</v>
      </c>
      <c r="E7" s="65" t="s">
        <v>120</v>
      </c>
      <c r="F7" s="65" t="s">
        <v>120</v>
      </c>
      <c r="G7" s="65" t="s">
        <v>120</v>
      </c>
      <c r="H7" s="65" t="s">
        <v>120</v>
      </c>
      <c r="I7" s="65" t="s">
        <v>120</v>
      </c>
      <c r="J7" s="146"/>
      <c r="K7" s="146"/>
      <c r="L7" s="155" t="s">
        <v>120</v>
      </c>
      <c r="M7" s="155" t="s">
        <v>120</v>
      </c>
      <c r="N7" s="155" t="s">
        <v>120</v>
      </c>
      <c r="O7" s="155" t="s">
        <v>120</v>
      </c>
      <c r="P7" s="155" t="s">
        <v>120</v>
      </c>
      <c r="Q7" s="155" t="s">
        <v>120</v>
      </c>
      <c r="R7" s="155" t="s">
        <v>120</v>
      </c>
      <c r="S7" s="155" t="s">
        <v>120</v>
      </c>
      <c r="T7" s="155" t="s">
        <v>120</v>
      </c>
    </row>
    <row r="8" spans="1:20" s="18" customFormat="1" ht="78.75" x14ac:dyDescent="0.25">
      <c r="A8" s="70" t="s">
        <v>92</v>
      </c>
      <c r="B8" s="14" t="s">
        <v>221</v>
      </c>
      <c r="C8" s="65">
        <v>15</v>
      </c>
      <c r="D8" s="65" t="s">
        <v>212</v>
      </c>
      <c r="E8" s="65">
        <v>0</v>
      </c>
      <c r="F8" s="65" t="s">
        <v>216</v>
      </c>
      <c r="G8" s="15" t="s">
        <v>213</v>
      </c>
      <c r="H8" s="3">
        <v>1615</v>
      </c>
      <c r="I8" s="10">
        <f>H8*E8</f>
        <v>0</v>
      </c>
      <c r="J8" s="148">
        <v>1.05</v>
      </c>
      <c r="K8" s="10">
        <f>I8*J8</f>
        <v>0</v>
      </c>
      <c r="L8" s="155">
        <v>15</v>
      </c>
      <c r="M8" s="155" t="s">
        <v>212</v>
      </c>
      <c r="N8" s="155">
        <v>0</v>
      </c>
      <c r="O8" s="155" t="s">
        <v>216</v>
      </c>
      <c r="P8" s="15" t="s">
        <v>213</v>
      </c>
      <c r="Q8" s="3">
        <v>1615</v>
      </c>
      <c r="R8" s="10">
        <f>Q8*N8</f>
        <v>0</v>
      </c>
      <c r="S8" s="148">
        <v>1.05</v>
      </c>
      <c r="T8" s="10">
        <f>R8*S8</f>
        <v>0</v>
      </c>
    </row>
    <row r="9" spans="1:20" s="18" customFormat="1" x14ac:dyDescent="0.25">
      <c r="A9" s="70" t="s">
        <v>93</v>
      </c>
      <c r="B9" s="14" t="s">
        <v>218</v>
      </c>
      <c r="C9" s="65">
        <v>15</v>
      </c>
      <c r="D9" s="65" t="s">
        <v>222</v>
      </c>
      <c r="E9" s="65">
        <v>5</v>
      </c>
      <c r="F9" s="65" t="s">
        <v>20</v>
      </c>
      <c r="G9" s="15" t="s">
        <v>236</v>
      </c>
      <c r="H9" s="3">
        <v>928</v>
      </c>
      <c r="I9" s="10">
        <f>H9*E9</f>
        <v>4640</v>
      </c>
      <c r="J9" s="148">
        <v>1.03</v>
      </c>
      <c r="K9" s="10">
        <f t="shared" ref="K9:K10" si="0">I9*J9</f>
        <v>4779.2</v>
      </c>
      <c r="L9" s="155">
        <v>15</v>
      </c>
      <c r="M9" s="155" t="s">
        <v>222</v>
      </c>
      <c r="N9" s="155">
        <v>5</v>
      </c>
      <c r="O9" s="155" t="s">
        <v>20</v>
      </c>
      <c r="P9" s="15" t="s">
        <v>236</v>
      </c>
      <c r="Q9" s="3">
        <v>928</v>
      </c>
      <c r="R9" s="10">
        <f>Q9*N9</f>
        <v>4640</v>
      </c>
      <c r="S9" s="148">
        <v>1.03</v>
      </c>
      <c r="T9" s="10">
        <f t="shared" ref="T9:T10" si="1">R9*S9</f>
        <v>4779.2</v>
      </c>
    </row>
    <row r="10" spans="1:20" s="18" customFormat="1" ht="31.5" x14ac:dyDescent="0.25">
      <c r="A10" s="147" t="s">
        <v>147</v>
      </c>
      <c r="B10" s="14" t="s">
        <v>217</v>
      </c>
      <c r="C10" s="65">
        <v>15</v>
      </c>
      <c r="D10" s="146" t="s">
        <v>235</v>
      </c>
      <c r="E10" s="65">
        <v>2</v>
      </c>
      <c r="F10" s="146" t="s">
        <v>20</v>
      </c>
      <c r="G10" s="15" t="s">
        <v>237</v>
      </c>
      <c r="H10" s="3">
        <v>395</v>
      </c>
      <c r="I10" s="10">
        <f>H10*E10</f>
        <v>790</v>
      </c>
      <c r="J10" s="148">
        <v>1.05</v>
      </c>
      <c r="K10" s="10">
        <f t="shared" si="0"/>
        <v>829.5</v>
      </c>
      <c r="L10" s="155">
        <v>15</v>
      </c>
      <c r="M10" s="155" t="s">
        <v>235</v>
      </c>
      <c r="N10" s="155">
        <v>2</v>
      </c>
      <c r="O10" s="155" t="s">
        <v>20</v>
      </c>
      <c r="P10" s="15" t="s">
        <v>237</v>
      </c>
      <c r="Q10" s="3">
        <v>395</v>
      </c>
      <c r="R10" s="10">
        <f>Q10*N10</f>
        <v>790</v>
      </c>
      <c r="S10" s="148">
        <v>1.05</v>
      </c>
      <c r="T10" s="10">
        <f t="shared" si="1"/>
        <v>829.5</v>
      </c>
    </row>
    <row r="11" spans="1:20" s="18" customFormat="1" ht="31.5" x14ac:dyDescent="0.25">
      <c r="A11" s="147"/>
      <c r="B11" s="14" t="s">
        <v>219</v>
      </c>
      <c r="C11" s="146"/>
      <c r="D11" s="146"/>
      <c r="E11" s="146">
        <v>1</v>
      </c>
      <c r="F11" s="146" t="s">
        <v>220</v>
      </c>
      <c r="G11" s="15" t="s">
        <v>223</v>
      </c>
      <c r="H11" s="10">
        <v>500</v>
      </c>
      <c r="I11" s="10">
        <f>H11*E11</f>
        <v>500</v>
      </c>
      <c r="J11" s="10">
        <v>1</v>
      </c>
      <c r="K11" s="10">
        <f>I11*J11</f>
        <v>500</v>
      </c>
      <c r="L11" s="155"/>
      <c r="M11" s="155"/>
      <c r="N11" s="155">
        <v>1</v>
      </c>
      <c r="O11" s="155" t="s">
        <v>220</v>
      </c>
      <c r="P11" s="15" t="s">
        <v>223</v>
      </c>
      <c r="Q11" s="10">
        <v>500</v>
      </c>
      <c r="R11" s="10">
        <f>Q11*N11</f>
        <v>500</v>
      </c>
      <c r="S11" s="10">
        <v>1</v>
      </c>
      <c r="T11" s="10">
        <f>R11*S11</f>
        <v>500</v>
      </c>
    </row>
    <row r="12" spans="1:20" ht="33" customHeight="1" x14ac:dyDescent="0.25">
      <c r="A12" s="71">
        <v>2</v>
      </c>
      <c r="B12" s="14" t="s">
        <v>122</v>
      </c>
      <c r="C12" s="64" t="s">
        <v>120</v>
      </c>
      <c r="D12" s="64" t="s">
        <v>120</v>
      </c>
      <c r="E12" s="64" t="s">
        <v>120</v>
      </c>
      <c r="F12" s="64" t="s">
        <v>120</v>
      </c>
      <c r="G12" s="64" t="s">
        <v>120</v>
      </c>
      <c r="H12" s="64" t="s">
        <v>120</v>
      </c>
      <c r="I12" s="64" t="s">
        <v>120</v>
      </c>
      <c r="J12" s="64"/>
      <c r="K12" s="64"/>
      <c r="L12" s="64" t="s">
        <v>120</v>
      </c>
      <c r="M12" s="64" t="s">
        <v>120</v>
      </c>
      <c r="N12" s="64" t="s">
        <v>120</v>
      </c>
      <c r="O12" s="64" t="s">
        <v>120</v>
      </c>
      <c r="P12" s="64" t="s">
        <v>120</v>
      </c>
      <c r="Q12" s="64" t="s">
        <v>120</v>
      </c>
      <c r="R12" s="64" t="s">
        <v>120</v>
      </c>
      <c r="S12" s="64"/>
      <c r="T12" s="64"/>
    </row>
    <row r="13" spans="1:20" ht="15.75" customHeight="1" x14ac:dyDescent="0.25">
      <c r="A13" s="71" t="s">
        <v>94</v>
      </c>
      <c r="B13" s="14" t="s">
        <v>82</v>
      </c>
      <c r="C13" s="64"/>
      <c r="D13" s="64" t="s">
        <v>19</v>
      </c>
      <c r="E13" s="64"/>
      <c r="F13" s="64" t="s">
        <v>20</v>
      </c>
      <c r="G13" s="62" t="s">
        <v>39</v>
      </c>
      <c r="H13" s="62"/>
      <c r="I13" s="34"/>
      <c r="J13" s="34"/>
      <c r="K13" s="34"/>
      <c r="L13" s="64"/>
      <c r="M13" s="64" t="s">
        <v>19</v>
      </c>
      <c r="N13" s="64"/>
      <c r="O13" s="64" t="s">
        <v>20</v>
      </c>
      <c r="P13" s="156" t="s">
        <v>39</v>
      </c>
      <c r="Q13" s="156"/>
      <c r="R13" s="34"/>
      <c r="S13" s="34"/>
      <c r="T13" s="34"/>
    </row>
    <row r="14" spans="1:20" ht="15.75" customHeight="1" x14ac:dyDescent="0.25">
      <c r="A14" s="71" t="s">
        <v>95</v>
      </c>
      <c r="B14" s="14" t="s">
        <v>83</v>
      </c>
      <c r="C14" s="64"/>
      <c r="D14" s="64" t="s">
        <v>19</v>
      </c>
      <c r="E14" s="64"/>
      <c r="F14" s="64" t="s">
        <v>20</v>
      </c>
      <c r="G14" s="62" t="s">
        <v>39</v>
      </c>
      <c r="H14" s="62"/>
      <c r="I14" s="34"/>
      <c r="J14" s="34"/>
      <c r="K14" s="34"/>
      <c r="L14" s="64"/>
      <c r="M14" s="64" t="s">
        <v>19</v>
      </c>
      <c r="N14" s="64"/>
      <c r="O14" s="64" t="s">
        <v>20</v>
      </c>
      <c r="P14" s="156" t="s">
        <v>39</v>
      </c>
      <c r="Q14" s="156"/>
      <c r="R14" s="34"/>
      <c r="S14" s="34"/>
      <c r="T14" s="34"/>
    </row>
    <row r="15" spans="1:20" ht="15.75" customHeight="1" x14ac:dyDescent="0.25">
      <c r="A15" s="71" t="s">
        <v>1</v>
      </c>
      <c r="B15" s="14" t="s">
        <v>1</v>
      </c>
      <c r="C15" s="64"/>
      <c r="D15" s="64"/>
      <c r="E15" s="64"/>
      <c r="F15" s="64"/>
      <c r="G15" s="62"/>
      <c r="H15" s="62"/>
      <c r="I15" s="34"/>
      <c r="J15" s="34"/>
      <c r="K15" s="34"/>
      <c r="L15" s="64"/>
      <c r="M15" s="64"/>
      <c r="N15" s="64"/>
      <c r="O15" s="64"/>
      <c r="P15" s="156"/>
      <c r="Q15" s="156"/>
      <c r="R15" s="34"/>
      <c r="S15" s="34"/>
      <c r="T15" s="34"/>
    </row>
    <row r="16" spans="1:20" s="18" customFormat="1" ht="55.5" customHeight="1" x14ac:dyDescent="0.25">
      <c r="A16" s="71"/>
      <c r="B16" s="49" t="s">
        <v>58</v>
      </c>
      <c r="C16" s="66" t="s">
        <v>120</v>
      </c>
      <c r="D16" s="66" t="s">
        <v>120</v>
      </c>
      <c r="E16" s="66" t="s">
        <v>120</v>
      </c>
      <c r="F16" s="66" t="s">
        <v>120</v>
      </c>
      <c r="G16" s="66" t="s">
        <v>120</v>
      </c>
      <c r="H16" s="66" t="s">
        <v>120</v>
      </c>
      <c r="I16" s="23"/>
      <c r="J16" s="23"/>
      <c r="K16" s="23">
        <f>SUM(K8:K15)</f>
        <v>6108.7</v>
      </c>
      <c r="L16" s="157" t="s">
        <v>120</v>
      </c>
      <c r="M16" s="157" t="s">
        <v>120</v>
      </c>
      <c r="N16" s="157" t="s">
        <v>120</v>
      </c>
      <c r="O16" s="157" t="s">
        <v>120</v>
      </c>
      <c r="P16" s="157" t="s">
        <v>120</v>
      </c>
      <c r="Q16" s="157" t="s">
        <v>120</v>
      </c>
      <c r="R16" s="23"/>
      <c r="S16" s="23"/>
      <c r="T16" s="23">
        <f>SUM(T8:T15)</f>
        <v>6108.7</v>
      </c>
    </row>
    <row r="17" spans="1:13" ht="15.75" customHeight="1" x14ac:dyDescent="0.25">
      <c r="A17" s="74"/>
      <c r="B17" s="35"/>
      <c r="C17" s="29"/>
      <c r="D17" s="59"/>
      <c r="E17" s="59"/>
      <c r="F17" s="59"/>
      <c r="G17" s="63"/>
      <c r="H17" s="63"/>
      <c r="I17" s="36"/>
      <c r="J17" s="36"/>
      <c r="K17" s="36"/>
      <c r="L17" s="33"/>
      <c r="M17" s="33"/>
    </row>
    <row r="18" spans="1:13" s="51" customFormat="1" ht="18.75" customHeight="1" x14ac:dyDescent="0.25">
      <c r="A18" s="188"/>
      <c r="B18" s="188"/>
      <c r="C18" s="188"/>
      <c r="D18" s="188"/>
      <c r="E18" s="188"/>
      <c r="F18" s="188"/>
      <c r="G18" s="188"/>
      <c r="H18" s="63"/>
      <c r="I18" s="36"/>
      <c r="J18" s="36"/>
      <c r="K18" s="36"/>
    </row>
    <row r="19" spans="1:13" s="51" customFormat="1" ht="41.25" customHeight="1" x14ac:dyDescent="0.25">
      <c r="A19" s="188"/>
      <c r="B19" s="188"/>
      <c r="C19" s="188"/>
      <c r="D19" s="188"/>
      <c r="E19" s="188"/>
      <c r="F19" s="188"/>
      <c r="G19" s="188"/>
      <c r="H19" s="63"/>
      <c r="I19" s="36"/>
      <c r="J19" s="36"/>
      <c r="K19" s="36"/>
    </row>
    <row r="20" spans="1:13" s="51" customFormat="1" ht="38.25" customHeight="1" x14ac:dyDescent="0.25">
      <c r="A20" s="188"/>
      <c r="B20" s="188"/>
      <c r="C20" s="188"/>
      <c r="D20" s="188"/>
      <c r="E20" s="188"/>
      <c r="F20" s="188"/>
      <c r="G20" s="188"/>
      <c r="H20"/>
      <c r="I20" s="36"/>
      <c r="J20" s="36"/>
      <c r="K20" s="36"/>
    </row>
    <row r="21" spans="1:13" s="51" customFormat="1" ht="18.75" customHeight="1" x14ac:dyDescent="0.25">
      <c r="A21" s="183"/>
      <c r="B21" s="183"/>
      <c r="C21" s="183"/>
      <c r="D21" s="183"/>
      <c r="E21" s="183"/>
      <c r="F21" s="183"/>
      <c r="G21" s="183"/>
      <c r="H21" s="63"/>
      <c r="I21" s="36"/>
      <c r="J21" s="36"/>
      <c r="K21" s="36"/>
    </row>
    <row r="22" spans="1:13" s="51" customFormat="1" ht="217.5" customHeight="1" x14ac:dyDescent="0.25">
      <c r="A22" s="184"/>
      <c r="B22" s="185"/>
      <c r="C22" s="185"/>
      <c r="D22" s="185"/>
      <c r="E22" s="185"/>
      <c r="F22" s="185"/>
      <c r="G22" s="185"/>
      <c r="H22" s="63"/>
      <c r="I22" s="36"/>
      <c r="J22" s="36"/>
      <c r="K22" s="36"/>
    </row>
    <row r="23" spans="1:13" ht="53.25" customHeight="1" x14ac:dyDescent="0.25">
      <c r="A23" s="184"/>
      <c r="B23" s="186"/>
      <c r="C23" s="186"/>
      <c r="D23" s="186"/>
      <c r="E23" s="186"/>
      <c r="F23" s="186"/>
      <c r="G23" s="186"/>
    </row>
    <row r="24" spans="1:13" x14ac:dyDescent="0.25">
      <c r="A24" s="187"/>
      <c r="B24" s="187"/>
      <c r="C24" s="187"/>
      <c r="D24" s="187"/>
      <c r="E24" s="187"/>
      <c r="F24" s="187"/>
      <c r="G24" s="187"/>
    </row>
    <row r="25" spans="1:13" x14ac:dyDescent="0.25">
      <c r="B25"/>
    </row>
    <row r="29" spans="1:13" x14ac:dyDescent="0.25">
      <c r="B29"/>
    </row>
  </sheetData>
  <mergeCells count="18">
    <mergeCell ref="L4:O4"/>
    <mergeCell ref="A1:R1"/>
    <mergeCell ref="A2:A5"/>
    <mergeCell ref="B2:B5"/>
    <mergeCell ref="C2:I2"/>
    <mergeCell ref="C4:F4"/>
    <mergeCell ref="C3:K3"/>
    <mergeCell ref="G4:K4"/>
    <mergeCell ref="P4:T4"/>
    <mergeCell ref="L3:T3"/>
    <mergeCell ref="L2:T2"/>
    <mergeCell ref="A21:G21"/>
    <mergeCell ref="A22:G22"/>
    <mergeCell ref="A23:G23"/>
    <mergeCell ref="A24:G24"/>
    <mergeCell ref="A18:G18"/>
    <mergeCell ref="A19:G19"/>
    <mergeCell ref="A20:G20"/>
  </mergeCells>
  <pageMargins left="0.47244094488188981" right="0.55118110236220474" top="0.82677165354330717" bottom="0.55118110236220474" header="0.31496062992125984" footer="0.19685039370078741"/>
  <pageSetup paperSize="8" scale="61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35"/>
  <sheetViews>
    <sheetView view="pageBreakPreview" zoomScale="90" zoomScaleNormal="70" zoomScaleSheetLayoutView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J3" sqref="J3:P3"/>
    </sheetView>
  </sheetViews>
  <sheetFormatPr defaultRowHeight="15.75" x14ac:dyDescent="0.25"/>
  <cols>
    <col min="1" max="1" width="11" style="68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72" t="s">
        <v>15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</row>
    <row r="2" spans="1:16" ht="15.75" customHeight="1" x14ac:dyDescent="0.25">
      <c r="A2" s="173" t="s">
        <v>0</v>
      </c>
      <c r="B2" s="168" t="s">
        <v>2</v>
      </c>
      <c r="C2" s="164" t="s">
        <v>47</v>
      </c>
      <c r="D2" s="164"/>
      <c r="E2" s="164"/>
      <c r="F2" s="164"/>
      <c r="G2" s="164"/>
      <c r="H2" s="164"/>
      <c r="I2" s="164"/>
      <c r="J2" s="164" t="s">
        <v>48</v>
      </c>
      <c r="K2" s="164"/>
      <c r="L2" s="164"/>
      <c r="M2" s="164"/>
      <c r="N2" s="164"/>
      <c r="O2" s="164"/>
      <c r="P2" s="164"/>
    </row>
    <row r="3" spans="1:16" ht="41.25" customHeight="1" x14ac:dyDescent="0.25">
      <c r="A3" s="173"/>
      <c r="B3" s="168"/>
      <c r="C3" s="190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D3" s="191"/>
      <c r="E3" s="191"/>
      <c r="F3" s="191"/>
      <c r="G3" s="191"/>
      <c r="H3" s="191"/>
      <c r="I3" s="192"/>
      <c r="J3" s="190" t="s">
        <v>201</v>
      </c>
      <c r="K3" s="191"/>
      <c r="L3" s="191"/>
      <c r="M3" s="191"/>
      <c r="N3" s="191"/>
      <c r="O3" s="191"/>
      <c r="P3" s="192"/>
    </row>
    <row r="4" spans="1:16" ht="33.75" customHeight="1" x14ac:dyDescent="0.25">
      <c r="A4" s="173"/>
      <c r="B4" s="168"/>
      <c r="C4" s="168" t="s">
        <v>13</v>
      </c>
      <c r="D4" s="168"/>
      <c r="E4" s="168"/>
      <c r="F4" s="168"/>
      <c r="G4" s="168" t="s">
        <v>121</v>
      </c>
      <c r="H4" s="189"/>
      <c r="I4" s="189"/>
      <c r="J4" s="168" t="s">
        <v>13</v>
      </c>
      <c r="K4" s="168"/>
      <c r="L4" s="168"/>
      <c r="M4" s="168"/>
      <c r="N4" s="168" t="s">
        <v>121</v>
      </c>
      <c r="O4" s="189"/>
      <c r="P4" s="189"/>
    </row>
    <row r="5" spans="1:16" s="9" customFormat="1" ht="63" x14ac:dyDescent="0.25">
      <c r="A5" s="173"/>
      <c r="B5" s="168"/>
      <c r="C5" s="84" t="s">
        <v>29</v>
      </c>
      <c r="D5" s="84" t="s">
        <v>9</v>
      </c>
      <c r="E5" s="84" t="s">
        <v>112</v>
      </c>
      <c r="F5" s="84" t="s">
        <v>11</v>
      </c>
      <c r="G5" s="84" t="s">
        <v>14</v>
      </c>
      <c r="H5" s="84" t="s">
        <v>55</v>
      </c>
      <c r="I5" s="12" t="s">
        <v>56</v>
      </c>
      <c r="J5" s="84" t="s">
        <v>29</v>
      </c>
      <c r="K5" s="84" t="s">
        <v>9</v>
      </c>
      <c r="L5" s="84" t="s">
        <v>112</v>
      </c>
      <c r="M5" s="84" t="s">
        <v>11</v>
      </c>
      <c r="N5" s="84" t="s">
        <v>14</v>
      </c>
      <c r="O5" s="84" t="s">
        <v>57</v>
      </c>
      <c r="P5" s="12" t="s">
        <v>56</v>
      </c>
    </row>
    <row r="6" spans="1:16" s="11" customFormat="1" x14ac:dyDescent="0.25">
      <c r="A6" s="69">
        <v>1</v>
      </c>
      <c r="B6" s="84">
        <v>2</v>
      </c>
      <c r="C6" s="84">
        <v>3</v>
      </c>
      <c r="D6" s="84">
        <v>4</v>
      </c>
      <c r="E6" s="84">
        <v>5</v>
      </c>
      <c r="F6" s="84">
        <v>6</v>
      </c>
      <c r="G6" s="84">
        <v>7</v>
      </c>
      <c r="H6" s="84">
        <v>8</v>
      </c>
      <c r="I6" s="12">
        <v>9</v>
      </c>
      <c r="J6" s="84">
        <v>10</v>
      </c>
      <c r="K6" s="12">
        <v>11</v>
      </c>
      <c r="L6" s="84">
        <v>12</v>
      </c>
      <c r="M6" s="12">
        <v>13</v>
      </c>
      <c r="N6" s="84">
        <v>14</v>
      </c>
      <c r="O6" s="12">
        <v>15</v>
      </c>
      <c r="P6" s="84">
        <v>16</v>
      </c>
    </row>
    <row r="7" spans="1:16" s="11" customFormat="1" ht="51" customHeight="1" x14ac:dyDescent="0.25">
      <c r="A7" s="83">
        <v>1</v>
      </c>
      <c r="B7" s="13" t="s">
        <v>143</v>
      </c>
      <c r="C7" s="84" t="s">
        <v>120</v>
      </c>
      <c r="D7" s="84" t="s">
        <v>120</v>
      </c>
      <c r="E7" s="84" t="s">
        <v>120</v>
      </c>
      <c r="F7" s="84" t="s">
        <v>120</v>
      </c>
      <c r="G7" s="84" t="s">
        <v>120</v>
      </c>
      <c r="H7" s="84" t="s">
        <v>120</v>
      </c>
      <c r="I7" s="84" t="s">
        <v>120</v>
      </c>
      <c r="J7" s="84" t="s">
        <v>120</v>
      </c>
      <c r="K7" s="84" t="s">
        <v>120</v>
      </c>
      <c r="L7" s="84" t="s">
        <v>120</v>
      </c>
      <c r="M7" s="84" t="s">
        <v>120</v>
      </c>
      <c r="N7" s="84" t="s">
        <v>120</v>
      </c>
      <c r="O7" s="84" t="s">
        <v>120</v>
      </c>
      <c r="P7" s="84" t="s">
        <v>120</v>
      </c>
    </row>
    <row r="8" spans="1:16" s="11" customFormat="1" ht="63" x14ac:dyDescent="0.25">
      <c r="A8" s="83" t="s">
        <v>92</v>
      </c>
      <c r="B8" s="13" t="s">
        <v>84</v>
      </c>
      <c r="C8" s="84"/>
      <c r="D8" s="37" t="s">
        <v>21</v>
      </c>
      <c r="E8" s="84"/>
      <c r="F8" s="88" t="s">
        <v>3</v>
      </c>
      <c r="G8" s="15" t="s">
        <v>40</v>
      </c>
      <c r="H8" s="84"/>
      <c r="I8" s="17"/>
      <c r="J8" s="121"/>
      <c r="K8" s="37" t="s">
        <v>21</v>
      </c>
      <c r="L8" s="121"/>
      <c r="M8" s="122" t="s">
        <v>3</v>
      </c>
      <c r="N8" s="15" t="s">
        <v>40</v>
      </c>
      <c r="O8" s="12"/>
      <c r="P8" s="92">
        <f>O8</f>
        <v>0</v>
      </c>
    </row>
    <row r="9" spans="1:16" s="11" customFormat="1" ht="63" hidden="1" x14ac:dyDescent="0.25">
      <c r="A9" s="83" t="s">
        <v>93</v>
      </c>
      <c r="B9" s="13" t="s">
        <v>85</v>
      </c>
      <c r="C9" s="84"/>
      <c r="D9" s="37" t="s">
        <v>21</v>
      </c>
      <c r="E9" s="84"/>
      <c r="F9" s="88" t="s">
        <v>3</v>
      </c>
      <c r="G9" s="15" t="s">
        <v>40</v>
      </c>
      <c r="H9" s="84"/>
      <c r="I9" s="17"/>
      <c r="J9" s="84"/>
      <c r="K9" s="37" t="s">
        <v>21</v>
      </c>
      <c r="L9" s="84"/>
      <c r="M9" s="88" t="s">
        <v>3</v>
      </c>
      <c r="N9" s="15" t="s">
        <v>40</v>
      </c>
      <c r="O9" s="84"/>
      <c r="P9" s="17"/>
    </row>
    <row r="10" spans="1:16" s="11" customFormat="1" hidden="1" x14ac:dyDescent="0.25">
      <c r="A10" s="83" t="s">
        <v>1</v>
      </c>
      <c r="B10" s="13" t="s">
        <v>1</v>
      </c>
      <c r="C10" s="84"/>
      <c r="D10" s="84"/>
      <c r="E10" s="84"/>
      <c r="F10" s="84"/>
      <c r="G10" s="84"/>
      <c r="H10" s="84"/>
      <c r="I10" s="17"/>
      <c r="J10" s="84"/>
      <c r="K10" s="37"/>
      <c r="L10" s="84"/>
      <c r="M10" s="88"/>
      <c r="N10" s="15"/>
      <c r="O10" s="84"/>
      <c r="P10" s="17"/>
    </row>
    <row r="11" spans="1:16" s="11" customFormat="1" x14ac:dyDescent="0.25">
      <c r="A11" s="83">
        <v>2</v>
      </c>
      <c r="B11" s="14" t="s">
        <v>26</v>
      </c>
      <c r="C11" s="84" t="s">
        <v>120</v>
      </c>
      <c r="D11" s="84" t="s">
        <v>120</v>
      </c>
      <c r="E11" s="84" t="s">
        <v>120</v>
      </c>
      <c r="F11" s="84" t="s">
        <v>120</v>
      </c>
      <c r="G11" s="84" t="s">
        <v>120</v>
      </c>
      <c r="H11" s="84" t="s">
        <v>120</v>
      </c>
      <c r="I11" s="84" t="s">
        <v>120</v>
      </c>
      <c r="J11" s="84" t="s">
        <v>120</v>
      </c>
      <c r="K11" s="84" t="s">
        <v>120</v>
      </c>
      <c r="L11" s="84" t="s">
        <v>120</v>
      </c>
      <c r="M11" s="84" t="s">
        <v>120</v>
      </c>
      <c r="N11" s="84" t="s">
        <v>120</v>
      </c>
      <c r="O11" s="84" t="s">
        <v>120</v>
      </c>
      <c r="P11" s="84" t="s">
        <v>120</v>
      </c>
    </row>
    <row r="12" spans="1:16" s="11" customFormat="1" hidden="1" x14ac:dyDescent="0.25">
      <c r="A12" s="83" t="s">
        <v>94</v>
      </c>
      <c r="B12" s="14" t="s">
        <v>86</v>
      </c>
      <c r="C12" s="84"/>
      <c r="D12" s="84" t="s">
        <v>22</v>
      </c>
      <c r="E12" s="84"/>
      <c r="F12" s="38" t="s">
        <v>24</v>
      </c>
      <c r="G12" s="15" t="s">
        <v>41</v>
      </c>
      <c r="H12" s="84"/>
      <c r="I12" s="17"/>
      <c r="J12" s="84"/>
      <c r="K12" s="84" t="s">
        <v>22</v>
      </c>
      <c r="L12" s="84"/>
      <c r="M12" s="38" t="s">
        <v>24</v>
      </c>
      <c r="N12" s="15" t="s">
        <v>41</v>
      </c>
      <c r="O12" s="84"/>
      <c r="P12" s="17"/>
    </row>
    <row r="13" spans="1:16" s="11" customFormat="1" hidden="1" x14ac:dyDescent="0.25">
      <c r="A13" s="83" t="s">
        <v>95</v>
      </c>
      <c r="B13" s="14" t="s">
        <v>87</v>
      </c>
      <c r="C13" s="84"/>
      <c r="D13" s="84" t="s">
        <v>22</v>
      </c>
      <c r="E13" s="84"/>
      <c r="F13" s="38" t="s">
        <v>24</v>
      </c>
      <c r="G13" s="15" t="s">
        <v>41</v>
      </c>
      <c r="H13" s="84"/>
      <c r="I13" s="17"/>
      <c r="J13" s="84"/>
      <c r="K13" s="84" t="s">
        <v>22</v>
      </c>
      <c r="L13" s="84"/>
      <c r="M13" s="38" t="s">
        <v>24</v>
      </c>
      <c r="N13" s="15" t="s">
        <v>41</v>
      </c>
      <c r="O13" s="84"/>
      <c r="P13" s="17"/>
    </row>
    <row r="14" spans="1:16" s="11" customFormat="1" hidden="1" x14ac:dyDescent="0.25">
      <c r="A14" s="83" t="s">
        <v>1</v>
      </c>
      <c r="B14" s="14" t="s">
        <v>1</v>
      </c>
      <c r="C14" s="84"/>
      <c r="D14" s="84"/>
      <c r="E14" s="84"/>
      <c r="F14" s="38"/>
      <c r="G14" s="15"/>
      <c r="H14" s="84"/>
      <c r="I14" s="17"/>
      <c r="J14" s="84"/>
      <c r="K14" s="84"/>
      <c r="L14" s="84"/>
      <c r="M14" s="38"/>
      <c r="N14" s="15"/>
      <c r="O14" s="84"/>
      <c r="P14" s="17"/>
    </row>
    <row r="15" spans="1:16" s="18" customFormat="1" ht="30" customHeight="1" x14ac:dyDescent="0.25">
      <c r="A15" s="71">
        <v>3</v>
      </c>
      <c r="B15" s="14" t="s">
        <v>6</v>
      </c>
      <c r="C15" s="84" t="s">
        <v>120</v>
      </c>
      <c r="D15" s="84" t="s">
        <v>120</v>
      </c>
      <c r="E15" s="84" t="s">
        <v>120</v>
      </c>
      <c r="F15" s="84" t="s">
        <v>120</v>
      </c>
      <c r="G15" s="84" t="s">
        <v>120</v>
      </c>
      <c r="H15" s="84" t="s">
        <v>120</v>
      </c>
      <c r="I15" s="84" t="s">
        <v>120</v>
      </c>
      <c r="J15" s="84" t="s">
        <v>120</v>
      </c>
      <c r="K15" s="84" t="s">
        <v>120</v>
      </c>
      <c r="L15" s="84" t="s">
        <v>120</v>
      </c>
      <c r="M15" s="84" t="s">
        <v>120</v>
      </c>
      <c r="N15" s="84" t="s">
        <v>120</v>
      </c>
      <c r="O15" s="84" t="s">
        <v>120</v>
      </c>
      <c r="P15" s="84" t="s">
        <v>120</v>
      </c>
    </row>
    <row r="16" spans="1:16" s="18" customFormat="1" ht="30" customHeight="1" x14ac:dyDescent="0.25">
      <c r="A16" s="71" t="s">
        <v>96</v>
      </c>
      <c r="B16" s="13" t="s">
        <v>84</v>
      </c>
      <c r="C16" s="84"/>
      <c r="D16" s="84" t="s">
        <v>22</v>
      </c>
      <c r="E16" s="84">
        <v>1</v>
      </c>
      <c r="F16" s="84" t="s">
        <v>20</v>
      </c>
      <c r="G16" s="15" t="s">
        <v>114</v>
      </c>
      <c r="H16" s="20"/>
      <c r="I16" s="17"/>
      <c r="J16" s="84"/>
      <c r="K16" s="121" t="s">
        <v>22</v>
      </c>
      <c r="L16" s="121">
        <v>1</v>
      </c>
      <c r="M16" s="121" t="s">
        <v>20</v>
      </c>
      <c r="N16" s="15" t="s">
        <v>114</v>
      </c>
      <c r="O16" s="12"/>
      <c r="P16" s="92">
        <f>O16</f>
        <v>0</v>
      </c>
    </row>
    <row r="17" spans="1:16" s="18" customFormat="1" ht="30" hidden="1" customHeight="1" x14ac:dyDescent="0.25">
      <c r="A17" s="71" t="s">
        <v>97</v>
      </c>
      <c r="B17" s="13" t="s">
        <v>85</v>
      </c>
      <c r="C17" s="84"/>
      <c r="D17" s="84" t="s">
        <v>22</v>
      </c>
      <c r="E17" s="84">
        <v>1</v>
      </c>
      <c r="F17" s="84" t="s">
        <v>20</v>
      </c>
      <c r="G17" s="15" t="s">
        <v>114</v>
      </c>
      <c r="H17" s="20"/>
      <c r="I17" s="17"/>
      <c r="J17" s="84"/>
      <c r="K17" s="84" t="s">
        <v>22</v>
      </c>
      <c r="L17" s="84">
        <v>1</v>
      </c>
      <c r="M17" s="84" t="s">
        <v>20</v>
      </c>
      <c r="N17" s="15" t="s">
        <v>114</v>
      </c>
      <c r="O17" s="20"/>
      <c r="P17" s="17"/>
    </row>
    <row r="18" spans="1:16" s="18" customFormat="1" ht="30" hidden="1" customHeight="1" x14ac:dyDescent="0.25">
      <c r="A18" s="71" t="s">
        <v>1</v>
      </c>
      <c r="B18" s="13" t="s">
        <v>1</v>
      </c>
      <c r="C18" s="84"/>
      <c r="D18" s="84"/>
      <c r="E18" s="84"/>
      <c r="F18" s="84"/>
      <c r="G18" s="15"/>
      <c r="H18" s="20"/>
      <c r="I18" s="17"/>
      <c r="J18" s="84"/>
      <c r="K18" s="84"/>
      <c r="L18" s="84"/>
      <c r="M18" s="84"/>
      <c r="N18" s="15"/>
      <c r="O18" s="20"/>
      <c r="P18" s="17"/>
    </row>
    <row r="19" spans="1:16" s="18" customFormat="1" ht="30" hidden="1" customHeight="1" x14ac:dyDescent="0.25">
      <c r="A19" s="71" t="s">
        <v>116</v>
      </c>
      <c r="B19" s="13" t="s">
        <v>118</v>
      </c>
      <c r="C19" s="84"/>
      <c r="D19" s="84" t="s">
        <v>117</v>
      </c>
      <c r="E19" s="84">
        <v>1</v>
      </c>
      <c r="F19" s="84" t="s">
        <v>20</v>
      </c>
      <c r="G19" s="15" t="s">
        <v>115</v>
      </c>
      <c r="H19" s="20"/>
      <c r="I19" s="17"/>
      <c r="J19" s="84"/>
      <c r="K19" s="84" t="s">
        <v>117</v>
      </c>
      <c r="L19" s="84">
        <v>1</v>
      </c>
      <c r="M19" s="84" t="s">
        <v>20</v>
      </c>
      <c r="N19" s="15" t="s">
        <v>115</v>
      </c>
      <c r="O19" s="20"/>
      <c r="P19" s="17"/>
    </row>
    <row r="20" spans="1:16" s="18" customFormat="1" ht="30" hidden="1" customHeight="1" x14ac:dyDescent="0.25">
      <c r="A20" s="71" t="s">
        <v>116</v>
      </c>
      <c r="B20" s="13" t="s">
        <v>136</v>
      </c>
      <c r="C20" s="84"/>
      <c r="D20" s="84" t="s">
        <v>117</v>
      </c>
      <c r="E20" s="84">
        <v>1</v>
      </c>
      <c r="F20" s="84" t="s">
        <v>20</v>
      </c>
      <c r="G20" s="15" t="s">
        <v>115</v>
      </c>
      <c r="H20" s="20"/>
      <c r="I20" s="17"/>
      <c r="J20" s="84"/>
      <c r="K20" s="84" t="s">
        <v>117</v>
      </c>
      <c r="L20" s="84">
        <v>1</v>
      </c>
      <c r="M20" s="84" t="s">
        <v>20</v>
      </c>
      <c r="N20" s="15" t="s">
        <v>115</v>
      </c>
      <c r="O20" s="20"/>
      <c r="P20" s="17"/>
    </row>
    <row r="21" spans="1:16" s="18" customFormat="1" ht="15" hidden="1" customHeight="1" x14ac:dyDescent="0.25">
      <c r="A21" s="71" t="s">
        <v>1</v>
      </c>
      <c r="B21" s="13" t="s">
        <v>1</v>
      </c>
      <c r="C21" s="84"/>
      <c r="D21" s="84"/>
      <c r="E21" s="84"/>
      <c r="F21" s="84"/>
      <c r="G21" s="15"/>
      <c r="H21" s="20"/>
      <c r="I21" s="17"/>
      <c r="J21" s="84"/>
      <c r="K21" s="84"/>
      <c r="L21" s="84"/>
      <c r="M21" s="84"/>
      <c r="N21" s="15"/>
      <c r="O21" s="20"/>
      <c r="P21" s="17"/>
    </row>
    <row r="22" spans="1:16" s="18" customFormat="1" ht="51" customHeight="1" x14ac:dyDescent="0.25">
      <c r="A22" s="71"/>
      <c r="B22" s="49" t="s">
        <v>123</v>
      </c>
      <c r="C22" s="85" t="s">
        <v>120</v>
      </c>
      <c r="D22" s="85" t="s">
        <v>120</v>
      </c>
      <c r="E22" s="85" t="s">
        <v>120</v>
      </c>
      <c r="F22" s="85" t="s">
        <v>120</v>
      </c>
      <c r="G22" s="85" t="s">
        <v>120</v>
      </c>
      <c r="H22" s="85" t="s">
        <v>120</v>
      </c>
      <c r="I22" s="85"/>
      <c r="J22" s="85" t="s">
        <v>120</v>
      </c>
      <c r="K22" s="85" t="s">
        <v>120</v>
      </c>
      <c r="L22" s="85" t="s">
        <v>120</v>
      </c>
      <c r="M22" s="85" t="s">
        <v>120</v>
      </c>
      <c r="N22" s="85" t="s">
        <v>120</v>
      </c>
      <c r="O22" s="85" t="s">
        <v>120</v>
      </c>
      <c r="P22" s="93">
        <f>P16+P8</f>
        <v>0</v>
      </c>
    </row>
    <row r="23" spans="1:16" ht="15.75" customHeight="1" x14ac:dyDescent="0.25">
      <c r="A23" s="74"/>
      <c r="B23" s="35"/>
      <c r="C23" s="29"/>
      <c r="D23" s="87"/>
      <c r="E23" s="87"/>
      <c r="F23" s="87"/>
      <c r="G23" s="86"/>
      <c r="H23" s="86"/>
      <c r="I23" s="36"/>
      <c r="J23" s="33"/>
      <c r="K23" s="33"/>
    </row>
    <row r="24" spans="1:16" s="51" customFormat="1" ht="18.75" customHeight="1" x14ac:dyDescent="0.25">
      <c r="A24" s="188"/>
      <c r="B24" s="188"/>
      <c r="C24" s="188"/>
      <c r="D24" s="188"/>
      <c r="E24" s="188"/>
      <c r="F24" s="188"/>
      <c r="G24" s="188"/>
      <c r="H24" s="86"/>
      <c r="I24" s="36"/>
    </row>
    <row r="25" spans="1:16" s="51" customFormat="1" ht="41.25" customHeight="1" x14ac:dyDescent="0.25">
      <c r="A25" s="188"/>
      <c r="B25" s="188"/>
      <c r="C25" s="188"/>
      <c r="D25" s="188"/>
      <c r="E25" s="188"/>
      <c r="F25" s="188"/>
      <c r="G25" s="188"/>
      <c r="H25" s="86"/>
      <c r="I25" s="36"/>
    </row>
    <row r="26" spans="1:16" s="51" customFormat="1" ht="38.25" customHeight="1" x14ac:dyDescent="0.25">
      <c r="A26" s="188"/>
      <c r="B26" s="188"/>
      <c r="C26" s="188"/>
      <c r="D26" s="188"/>
      <c r="E26" s="188"/>
      <c r="F26" s="188"/>
      <c r="G26" s="188"/>
      <c r="H26" s="89"/>
      <c r="I26" s="36"/>
    </row>
    <row r="27" spans="1:16" s="51" customFormat="1" ht="18.75" customHeight="1" x14ac:dyDescent="0.25">
      <c r="A27" s="183"/>
      <c r="B27" s="183"/>
      <c r="C27" s="183"/>
      <c r="D27" s="183"/>
      <c r="E27" s="183"/>
      <c r="F27" s="183"/>
      <c r="G27" s="183"/>
      <c r="H27" s="86"/>
      <c r="I27" s="36"/>
    </row>
    <row r="28" spans="1:16" s="51" customFormat="1" ht="42" customHeight="1" x14ac:dyDescent="0.25">
      <c r="A28" s="184"/>
      <c r="B28" s="185"/>
      <c r="C28" s="185"/>
      <c r="D28" s="185"/>
      <c r="E28" s="185"/>
      <c r="F28" s="185"/>
      <c r="G28" s="185"/>
      <c r="H28" s="86"/>
      <c r="I28" s="36"/>
    </row>
    <row r="29" spans="1:16" ht="53.25" customHeight="1" x14ac:dyDescent="0.25">
      <c r="A29" s="184"/>
      <c r="B29" s="186"/>
      <c r="C29" s="186"/>
      <c r="D29" s="186"/>
      <c r="E29" s="186"/>
      <c r="F29" s="186"/>
      <c r="G29" s="186"/>
    </row>
    <row r="30" spans="1:16" x14ac:dyDescent="0.25">
      <c r="A30" s="187"/>
      <c r="B30" s="187"/>
      <c r="C30" s="187"/>
      <c r="D30" s="187"/>
      <c r="E30" s="187"/>
      <c r="F30" s="187"/>
      <c r="G30" s="187"/>
    </row>
    <row r="31" spans="1:16" x14ac:dyDescent="0.25">
      <c r="B31" s="89"/>
    </row>
    <row r="35" spans="2:2" x14ac:dyDescent="0.25">
      <c r="B35" s="89"/>
    </row>
  </sheetData>
  <mergeCells count="18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A27:G27"/>
    <mergeCell ref="A28:G28"/>
    <mergeCell ref="A29:G29"/>
    <mergeCell ref="A30:G30"/>
    <mergeCell ref="A24:G24"/>
    <mergeCell ref="A25:G25"/>
    <mergeCell ref="A26:G26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  <rowBreaks count="1" manualBreakCount="1">
    <brk id="22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22"/>
  <sheetViews>
    <sheetView topLeftCell="A4" workbookViewId="0">
      <selection activeCell="A12" sqref="A12:Q12"/>
    </sheetView>
  </sheetViews>
  <sheetFormatPr defaultRowHeight="15.75" x14ac:dyDescent="0.25"/>
  <sheetData>
    <row r="1" spans="1:34" s="51" customFormat="1" ht="18.75" x14ac:dyDescent="0.25">
      <c r="A1" s="74"/>
      <c r="B1" s="129"/>
      <c r="C1" s="103"/>
      <c r="D1" s="129"/>
      <c r="E1" s="103"/>
      <c r="F1" s="103"/>
      <c r="G1" s="149"/>
      <c r="H1" s="149"/>
      <c r="J1" s="36"/>
      <c r="Q1" s="130" t="s">
        <v>51</v>
      </c>
    </row>
    <row r="2" spans="1:34" s="51" customFormat="1" ht="18.75" x14ac:dyDescent="0.3">
      <c r="A2" s="74"/>
      <c r="B2" s="129"/>
      <c r="C2" s="103"/>
      <c r="D2" s="129"/>
      <c r="E2" s="103"/>
      <c r="F2" s="103"/>
      <c r="G2" s="149"/>
      <c r="H2" s="149"/>
      <c r="J2" s="36"/>
      <c r="Q2" s="131" t="s">
        <v>49</v>
      </c>
    </row>
    <row r="3" spans="1:34" s="51" customFormat="1" ht="18.75" x14ac:dyDescent="0.3">
      <c r="A3" s="74"/>
      <c r="B3" s="129"/>
      <c r="C3" s="103"/>
      <c r="D3" s="129"/>
      <c r="E3" s="103"/>
      <c r="F3" s="103"/>
      <c r="G3" s="149"/>
      <c r="H3" s="149"/>
      <c r="J3" s="36"/>
      <c r="Q3" s="131" t="s">
        <v>50</v>
      </c>
    </row>
    <row r="4" spans="1:34" s="51" customFormat="1" ht="69.75" customHeight="1" x14ac:dyDescent="0.25">
      <c r="A4" s="175" t="s">
        <v>54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32"/>
      <c r="S4" s="132"/>
      <c r="T4" s="132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3"/>
    </row>
    <row r="5" spans="1:34" s="51" customFormat="1" ht="18.75" x14ac:dyDescent="0.3">
      <c r="A5" s="176"/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</row>
    <row r="6" spans="1:34" s="51" customFormat="1" ht="18.75" x14ac:dyDescent="0.25">
      <c r="A6" s="177" t="s">
        <v>202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</row>
    <row r="7" spans="1:34" s="51" customFormat="1" x14ac:dyDescent="0.25">
      <c r="A7" s="178" t="s">
        <v>52</v>
      </c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36"/>
      <c r="S7" s="136"/>
      <c r="T7" s="136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</row>
    <row r="8" spans="1:34" s="51" customFormat="1" ht="18.75" x14ac:dyDescent="0.3">
      <c r="A8" s="179" t="str">
        <f>'r1-'!A8:Q8</f>
        <v>Год раскрытия информации: 2022год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33"/>
      <c r="S8" s="133"/>
      <c r="T8" s="133"/>
      <c r="U8" s="134"/>
      <c r="V8" s="134"/>
      <c r="W8" s="134"/>
      <c r="X8" s="134"/>
      <c r="Y8" s="134"/>
      <c r="Z8" s="134"/>
      <c r="AA8" s="134"/>
      <c r="AB8" s="134"/>
      <c r="AC8" s="134"/>
      <c r="AD8" s="134"/>
      <c r="AE8" s="134"/>
      <c r="AF8" s="134"/>
      <c r="AG8" s="134"/>
      <c r="AH8" s="134"/>
    </row>
    <row r="9" spans="1:34" s="51" customFormat="1" ht="18.75" x14ac:dyDescent="0.3">
      <c r="A9" s="180" t="s">
        <v>225</v>
      </c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33"/>
      <c r="S9" s="133"/>
      <c r="T9" s="133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</row>
    <row r="10" spans="1:34" s="51" customFormat="1" ht="18.75" x14ac:dyDescent="0.25">
      <c r="A10" s="180" t="s">
        <v>224</v>
      </c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3"/>
      <c r="AF10" s="133"/>
      <c r="AG10" s="133"/>
      <c r="AH10" s="133"/>
    </row>
    <row r="11" spans="1:34" s="51" customFormat="1" ht="18.75" x14ac:dyDescent="0.3">
      <c r="A11" s="181" t="str">
        <f>'r1-'!A11:Q11</f>
        <v>Утвержденные плановые значения показателей приведены в соответствии приказом СГРЦТ Калининградской области от 28.10.2021 №50-04э/21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33"/>
      <c r="S11" s="133"/>
      <c r="T11" s="133"/>
      <c r="U11" s="134"/>
      <c r="V11" s="134"/>
      <c r="W11" s="134"/>
      <c r="X11" s="134"/>
      <c r="Y11" s="134"/>
      <c r="Z11" s="134"/>
      <c r="AA11" s="134"/>
      <c r="AB11" s="134"/>
      <c r="AC11" s="134"/>
      <c r="AD11" s="134"/>
      <c r="AE11" s="134"/>
      <c r="AF11" s="134"/>
      <c r="AG11" s="134"/>
      <c r="AH11" s="134"/>
    </row>
    <row r="12" spans="1:34" s="139" customFormat="1" ht="22.5" customHeight="1" x14ac:dyDescent="0.3">
      <c r="A12" s="174" t="s">
        <v>53</v>
      </c>
      <c r="B12" s="174"/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38"/>
      <c r="S12" s="138"/>
      <c r="T12" s="138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4" s="139" customFormat="1" ht="18.75" x14ac:dyDescent="0.3">
      <c r="A13" s="182" t="s">
        <v>154</v>
      </c>
      <c r="B13" s="182"/>
      <c r="C13" s="182"/>
      <c r="D13" s="182"/>
      <c r="E13" s="182"/>
      <c r="F13" s="182"/>
      <c r="G13" s="182"/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38"/>
      <c r="S13" s="138"/>
      <c r="T13" s="138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</row>
    <row r="14" spans="1:34" s="139" customFormat="1" ht="18.75" x14ac:dyDescent="0.3">
      <c r="A14" s="182" t="s">
        <v>190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38"/>
      <c r="S14" s="138"/>
      <c r="T14" s="138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</row>
    <row r="15" spans="1:34" s="139" customFormat="1" ht="18.75" customHeight="1" x14ac:dyDescent="0.3">
      <c r="A15" s="174" t="s">
        <v>60</v>
      </c>
      <c r="B15" s="174"/>
      <c r="C15" s="174"/>
      <c r="D15" s="174"/>
      <c r="E15" s="174"/>
      <c r="F15" s="174"/>
      <c r="G15" s="174"/>
      <c r="H15" s="174"/>
      <c r="I15" s="174"/>
      <c r="J15" s="174"/>
      <c r="K15" s="174"/>
      <c r="L15" s="174"/>
      <c r="M15" s="174"/>
      <c r="N15" s="174"/>
      <c r="O15" s="174"/>
      <c r="P15" s="174"/>
      <c r="Q15" s="174"/>
      <c r="R15" s="138"/>
      <c r="S15" s="138"/>
      <c r="T15" s="138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</row>
    <row r="16" spans="1:34" s="150" customFormat="1" ht="15" x14ac:dyDescent="0.25">
      <c r="A16" s="194" t="s">
        <v>226</v>
      </c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</row>
    <row r="17" spans="1:18" s="150" customFormat="1" ht="15" x14ac:dyDescent="0.25">
      <c r="A17" s="193" t="s">
        <v>0</v>
      </c>
      <c r="B17" s="193" t="s">
        <v>2</v>
      </c>
      <c r="C17" s="193" t="s">
        <v>47</v>
      </c>
      <c r="D17" s="193" t="s">
        <v>227</v>
      </c>
      <c r="E17" s="193" t="s">
        <v>227</v>
      </c>
      <c r="F17" s="193" t="s">
        <v>227</v>
      </c>
      <c r="G17" s="193" t="s">
        <v>227</v>
      </c>
      <c r="H17" s="193" t="s">
        <v>227</v>
      </c>
      <c r="I17" s="193" t="s">
        <v>227</v>
      </c>
      <c r="J17" s="193" t="s">
        <v>48</v>
      </c>
      <c r="K17" s="193" t="s">
        <v>227</v>
      </c>
      <c r="L17" s="193" t="s">
        <v>227</v>
      </c>
      <c r="M17" s="193" t="s">
        <v>227</v>
      </c>
      <c r="N17" s="193" t="s">
        <v>227</v>
      </c>
      <c r="O17" s="193" t="s">
        <v>227</v>
      </c>
      <c r="P17" s="193" t="s">
        <v>227</v>
      </c>
    </row>
    <row r="18" spans="1:18" s="150" customFormat="1" ht="30" customHeight="1" x14ac:dyDescent="0.25">
      <c r="A18" s="193" t="s">
        <v>227</v>
      </c>
      <c r="B18" s="193" t="s">
        <v>227</v>
      </c>
      <c r="C18" s="193" t="s">
        <v>228</v>
      </c>
      <c r="D18" s="193" t="s">
        <v>227</v>
      </c>
      <c r="E18" s="193" t="s">
        <v>227</v>
      </c>
      <c r="F18" s="193" t="s">
        <v>227</v>
      </c>
      <c r="G18" s="193" t="s">
        <v>227</v>
      </c>
      <c r="H18" s="193" t="s">
        <v>227</v>
      </c>
      <c r="I18" s="193" t="s">
        <v>227</v>
      </c>
      <c r="J18" s="193" t="s">
        <v>229</v>
      </c>
      <c r="K18" s="193" t="s">
        <v>227</v>
      </c>
      <c r="L18" s="193" t="s">
        <v>227</v>
      </c>
      <c r="M18" s="193" t="s">
        <v>227</v>
      </c>
      <c r="N18" s="193" t="s">
        <v>227</v>
      </c>
      <c r="O18" s="193" t="s">
        <v>227</v>
      </c>
      <c r="P18" s="193" t="s">
        <v>227</v>
      </c>
    </row>
    <row r="19" spans="1:18" s="150" customFormat="1" ht="30" customHeight="1" x14ac:dyDescent="0.25">
      <c r="A19" s="193" t="s">
        <v>227</v>
      </c>
      <c r="B19" s="193" t="s">
        <v>227</v>
      </c>
      <c r="C19" s="193" t="s">
        <v>13</v>
      </c>
      <c r="D19" s="193" t="s">
        <v>227</v>
      </c>
      <c r="E19" s="193" t="s">
        <v>227</v>
      </c>
      <c r="F19" s="193" t="s">
        <v>227</v>
      </c>
      <c r="G19" s="193" t="s">
        <v>121</v>
      </c>
      <c r="H19" s="193" t="s">
        <v>227</v>
      </c>
      <c r="I19" s="193" t="s">
        <v>227</v>
      </c>
      <c r="J19" s="193" t="s">
        <v>230</v>
      </c>
      <c r="K19" s="193" t="s">
        <v>227</v>
      </c>
      <c r="L19" s="193" t="s">
        <v>227</v>
      </c>
      <c r="M19" s="193" t="s">
        <v>227</v>
      </c>
      <c r="N19" s="193" t="s">
        <v>121</v>
      </c>
      <c r="O19" s="193" t="s">
        <v>227</v>
      </c>
      <c r="P19" s="193" t="s">
        <v>227</v>
      </c>
    </row>
    <row r="20" spans="1:18" s="150" customFormat="1" ht="126" x14ac:dyDescent="0.25">
      <c r="A20" s="193" t="s">
        <v>227</v>
      </c>
      <c r="B20" s="193" t="s">
        <v>227</v>
      </c>
      <c r="C20" s="151" t="s">
        <v>29</v>
      </c>
      <c r="D20" s="151" t="s">
        <v>9</v>
      </c>
      <c r="E20" s="151" t="s">
        <v>112</v>
      </c>
      <c r="F20" s="151" t="s">
        <v>11</v>
      </c>
      <c r="G20" s="151" t="s">
        <v>14</v>
      </c>
      <c r="H20" s="151" t="s">
        <v>231</v>
      </c>
      <c r="I20" s="151" t="s">
        <v>56</v>
      </c>
      <c r="J20" s="151" t="s">
        <v>29</v>
      </c>
      <c r="K20" s="151" t="s">
        <v>9</v>
      </c>
      <c r="L20" s="151" t="s">
        <v>112</v>
      </c>
      <c r="M20" s="151" t="s">
        <v>11</v>
      </c>
      <c r="N20" s="151" t="s">
        <v>14</v>
      </c>
      <c r="O20" s="151" t="s">
        <v>231</v>
      </c>
      <c r="P20" s="151" t="s">
        <v>56</v>
      </c>
      <c r="Q20" s="151" t="s">
        <v>232</v>
      </c>
      <c r="R20" s="151" t="s">
        <v>233</v>
      </c>
    </row>
    <row r="21" spans="1:18" s="150" customFormat="1" x14ac:dyDescent="0.25">
      <c r="A21" s="151">
        <v>1</v>
      </c>
      <c r="B21" s="151">
        <v>2</v>
      </c>
      <c r="C21" s="151">
        <v>3</v>
      </c>
      <c r="D21" s="151">
        <v>4</v>
      </c>
      <c r="E21" s="151">
        <v>5</v>
      </c>
      <c r="F21" s="151">
        <v>6</v>
      </c>
      <c r="G21" s="151">
        <v>7</v>
      </c>
      <c r="H21" s="151">
        <v>8</v>
      </c>
      <c r="I21" s="151">
        <v>9</v>
      </c>
      <c r="J21" s="151">
        <v>10</v>
      </c>
      <c r="K21" s="151">
        <v>11</v>
      </c>
      <c r="L21" s="151">
        <v>12</v>
      </c>
      <c r="M21" s="151">
        <v>13</v>
      </c>
      <c r="N21" s="151">
        <v>14</v>
      </c>
      <c r="O21" s="151">
        <v>15</v>
      </c>
      <c r="P21" s="151">
        <v>16</v>
      </c>
    </row>
    <row r="22" spans="1:18" s="150" customFormat="1" ht="50.1" customHeight="1" x14ac:dyDescent="0.25">
      <c r="A22" s="152" t="s">
        <v>227</v>
      </c>
      <c r="B22" s="152" t="s">
        <v>59</v>
      </c>
      <c r="C22" s="152" t="s">
        <v>227</v>
      </c>
      <c r="D22" s="152" t="s">
        <v>227</v>
      </c>
      <c r="E22" s="153" t="s">
        <v>227</v>
      </c>
      <c r="F22" s="152" t="s">
        <v>227</v>
      </c>
      <c r="G22" s="152" t="s">
        <v>227</v>
      </c>
      <c r="H22" s="154" t="s">
        <v>227</v>
      </c>
      <c r="I22" s="154" t="s">
        <v>234</v>
      </c>
      <c r="J22" s="152" t="s">
        <v>227</v>
      </c>
      <c r="K22" s="152" t="s">
        <v>227</v>
      </c>
      <c r="L22" s="153" t="s">
        <v>227</v>
      </c>
      <c r="M22" s="152" t="s">
        <v>227</v>
      </c>
      <c r="N22" s="152" t="s">
        <v>227</v>
      </c>
      <c r="O22" s="154" t="s">
        <v>227</v>
      </c>
      <c r="P22" s="154">
        <v>0</v>
      </c>
    </row>
  </sheetData>
  <mergeCells count="23">
    <mergeCell ref="N19:P19"/>
    <mergeCell ref="A16:P16"/>
    <mergeCell ref="A17:A20"/>
    <mergeCell ref="B17:B20"/>
    <mergeCell ref="C17:I17"/>
    <mergeCell ref="J17:P17"/>
    <mergeCell ref="C18:I18"/>
    <mergeCell ref="J18:P18"/>
    <mergeCell ref="C19:F19"/>
    <mergeCell ref="G19:I19"/>
    <mergeCell ref="J19:M19"/>
    <mergeCell ref="A15:Q15"/>
    <mergeCell ref="A4:Q4"/>
    <mergeCell ref="A5:Q5"/>
    <mergeCell ref="A6:Q6"/>
    <mergeCell ref="A7:Q7"/>
    <mergeCell ref="A8:Q8"/>
    <mergeCell ref="A9:Q9"/>
    <mergeCell ref="A10:Q10"/>
    <mergeCell ref="A11:Q11"/>
    <mergeCell ref="A12:Q12"/>
    <mergeCell ref="A13:Q13"/>
    <mergeCell ref="A14:Q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39"/>
  <sheetViews>
    <sheetView view="pageBreakPreview" topLeftCell="A2" zoomScale="90" zoomScaleNormal="70" zoomScaleSheetLayoutView="90" workbookViewId="0">
      <pane xSplit="2" ySplit="6" topLeftCell="C17" activePane="bottomRight" state="frozen"/>
      <selection activeCell="A2" sqref="A2"/>
      <selection pane="topRight" activeCell="C2" sqref="C2"/>
      <selection pane="bottomLeft" activeCell="A8" sqref="A8"/>
      <selection pane="bottomRight" activeCell="J3" sqref="J3:P3"/>
    </sheetView>
  </sheetViews>
  <sheetFormatPr defaultRowHeight="15.75" x14ac:dyDescent="0.25"/>
  <cols>
    <col min="1" max="1" width="7.625" style="68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74"/>
      <c r="B1" s="35"/>
      <c r="C1" s="29"/>
      <c r="D1" s="87"/>
      <c r="E1" s="87"/>
      <c r="F1" s="87"/>
      <c r="G1" s="86"/>
      <c r="H1" s="86"/>
      <c r="I1" s="36"/>
      <c r="J1" s="33"/>
      <c r="K1" s="33"/>
    </row>
    <row r="2" spans="1:16" ht="15.75" customHeight="1" x14ac:dyDescent="0.25">
      <c r="A2" s="172" t="s">
        <v>25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</row>
    <row r="3" spans="1:16" ht="15.75" customHeight="1" x14ac:dyDescent="0.25">
      <c r="A3" s="173" t="s">
        <v>0</v>
      </c>
      <c r="B3" s="168" t="s">
        <v>2</v>
      </c>
      <c r="C3" s="164" t="s">
        <v>47</v>
      </c>
      <c r="D3" s="164"/>
      <c r="E3" s="164"/>
      <c r="F3" s="164"/>
      <c r="G3" s="164"/>
      <c r="H3" s="164"/>
      <c r="I3" s="164"/>
      <c r="J3" s="164" t="s">
        <v>48</v>
      </c>
      <c r="K3" s="164"/>
      <c r="L3" s="164"/>
      <c r="M3" s="164"/>
      <c r="N3" s="164"/>
      <c r="O3" s="164"/>
      <c r="P3" s="164"/>
    </row>
    <row r="4" spans="1:16" ht="33" customHeight="1" x14ac:dyDescent="0.25">
      <c r="A4" s="173"/>
      <c r="B4" s="168"/>
      <c r="C4" s="168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D4" s="168"/>
      <c r="E4" s="168"/>
      <c r="F4" s="168"/>
      <c r="G4" s="168"/>
      <c r="H4" s="168"/>
      <c r="I4" s="168"/>
      <c r="J4" s="190" t="s">
        <v>201</v>
      </c>
      <c r="K4" s="191"/>
      <c r="L4" s="191"/>
      <c r="M4" s="191"/>
      <c r="N4" s="191"/>
      <c r="O4" s="191"/>
      <c r="P4" s="192"/>
    </row>
    <row r="5" spans="1:16" ht="33.75" customHeight="1" x14ac:dyDescent="0.25">
      <c r="A5" s="173"/>
      <c r="B5" s="168"/>
      <c r="C5" s="168" t="s">
        <v>13</v>
      </c>
      <c r="D5" s="168"/>
      <c r="E5" s="168"/>
      <c r="F5" s="168"/>
      <c r="G5" s="168" t="s">
        <v>121</v>
      </c>
      <c r="H5" s="189"/>
      <c r="I5" s="189"/>
      <c r="J5" s="168" t="s">
        <v>13</v>
      </c>
      <c r="K5" s="168"/>
      <c r="L5" s="168"/>
      <c r="M5" s="168"/>
      <c r="N5" s="168" t="s">
        <v>121</v>
      </c>
      <c r="O5" s="189"/>
      <c r="P5" s="189"/>
    </row>
    <row r="6" spans="1:16" s="9" customFormat="1" ht="63" x14ac:dyDescent="0.25">
      <c r="A6" s="173"/>
      <c r="B6" s="168"/>
      <c r="C6" s="84" t="s">
        <v>29</v>
      </c>
      <c r="D6" s="84" t="s">
        <v>9</v>
      </c>
      <c r="E6" s="84" t="s">
        <v>112</v>
      </c>
      <c r="F6" s="84" t="s">
        <v>11</v>
      </c>
      <c r="G6" s="84" t="s">
        <v>14</v>
      </c>
      <c r="H6" s="84" t="s">
        <v>55</v>
      </c>
      <c r="I6" s="12" t="s">
        <v>56</v>
      </c>
      <c r="J6" s="84" t="s">
        <v>29</v>
      </c>
      <c r="K6" s="84" t="s">
        <v>9</v>
      </c>
      <c r="L6" s="84" t="s">
        <v>112</v>
      </c>
      <c r="M6" s="84" t="s">
        <v>11</v>
      </c>
      <c r="N6" s="84" t="s">
        <v>14</v>
      </c>
      <c r="O6" s="84" t="s">
        <v>57</v>
      </c>
      <c r="P6" s="12" t="s">
        <v>56</v>
      </c>
    </row>
    <row r="7" spans="1:16" s="11" customFormat="1" x14ac:dyDescent="0.25">
      <c r="A7" s="69">
        <v>1</v>
      </c>
      <c r="B7" s="84">
        <v>2</v>
      </c>
      <c r="C7" s="84">
        <v>3</v>
      </c>
      <c r="D7" s="84">
        <v>4</v>
      </c>
      <c r="E7" s="84">
        <v>5</v>
      </c>
      <c r="F7" s="84">
        <v>6</v>
      </c>
      <c r="G7" s="84">
        <v>7</v>
      </c>
      <c r="H7" s="84">
        <v>8</v>
      </c>
      <c r="I7" s="12">
        <v>9</v>
      </c>
      <c r="J7" s="84">
        <v>10</v>
      </c>
      <c r="K7" s="12">
        <v>11</v>
      </c>
      <c r="L7" s="84">
        <v>12</v>
      </c>
      <c r="M7" s="12">
        <v>13</v>
      </c>
      <c r="N7" s="84">
        <v>14</v>
      </c>
      <c r="O7" s="12">
        <v>15</v>
      </c>
      <c r="P7" s="84">
        <v>16</v>
      </c>
    </row>
    <row r="8" spans="1:16" s="11" customFormat="1" ht="58.5" customHeight="1" x14ac:dyDescent="0.25">
      <c r="A8" s="71">
        <v>1</v>
      </c>
      <c r="B8" s="14" t="s">
        <v>142</v>
      </c>
      <c r="C8" s="84" t="s">
        <v>120</v>
      </c>
      <c r="D8" s="84" t="s">
        <v>120</v>
      </c>
      <c r="E8" s="84" t="s">
        <v>120</v>
      </c>
      <c r="F8" s="84" t="s">
        <v>120</v>
      </c>
      <c r="G8" s="84" t="s">
        <v>120</v>
      </c>
      <c r="H8" s="84" t="s">
        <v>120</v>
      </c>
      <c r="I8" s="84" t="s">
        <v>120</v>
      </c>
      <c r="J8" s="84" t="s">
        <v>120</v>
      </c>
      <c r="K8" s="84" t="s">
        <v>120</v>
      </c>
      <c r="L8" s="84" t="s">
        <v>120</v>
      </c>
      <c r="M8" s="84" t="s">
        <v>120</v>
      </c>
      <c r="N8" s="84" t="s">
        <v>120</v>
      </c>
      <c r="O8" s="84" t="s">
        <v>120</v>
      </c>
      <c r="P8" s="84" t="s">
        <v>120</v>
      </c>
    </row>
    <row r="9" spans="1:16" s="11" customFormat="1" ht="47.25" x14ac:dyDescent="0.25">
      <c r="A9" s="71" t="s">
        <v>92</v>
      </c>
      <c r="B9" s="14" t="s">
        <v>144</v>
      </c>
      <c r="C9" s="84"/>
      <c r="D9" s="37" t="s">
        <v>146</v>
      </c>
      <c r="E9" s="84"/>
      <c r="F9" s="88" t="s">
        <v>3</v>
      </c>
      <c r="G9" s="15" t="s">
        <v>44</v>
      </c>
      <c r="H9" s="84"/>
      <c r="I9" s="17"/>
      <c r="J9" s="84"/>
      <c r="K9" s="37" t="s">
        <v>146</v>
      </c>
      <c r="L9" s="84"/>
      <c r="M9" s="88" t="s">
        <v>3</v>
      </c>
      <c r="N9" s="15" t="s">
        <v>44</v>
      </c>
      <c r="O9" s="17"/>
      <c r="P9" s="93">
        <f>L9*O9</f>
        <v>0</v>
      </c>
    </row>
    <row r="10" spans="1:16" s="81" customFormat="1" ht="47.25" x14ac:dyDescent="0.25">
      <c r="A10" s="71" t="s">
        <v>93</v>
      </c>
      <c r="B10" s="14" t="s">
        <v>145</v>
      </c>
      <c r="C10" s="84"/>
      <c r="D10" s="37" t="s">
        <v>146</v>
      </c>
      <c r="E10" s="84"/>
      <c r="F10" s="88" t="s">
        <v>3</v>
      </c>
      <c r="G10" s="15" t="s">
        <v>44</v>
      </c>
      <c r="H10" s="84"/>
      <c r="I10" s="17"/>
      <c r="J10" s="90"/>
      <c r="K10" s="37" t="s">
        <v>146</v>
      </c>
      <c r="L10" s="90"/>
      <c r="M10" s="91" t="s">
        <v>3</v>
      </c>
      <c r="N10" s="15" t="s">
        <v>44</v>
      </c>
      <c r="O10" s="17"/>
      <c r="P10" s="93">
        <f>L10*O10</f>
        <v>0</v>
      </c>
    </row>
    <row r="11" spans="1:16" s="81" customFormat="1" x14ac:dyDescent="0.25">
      <c r="A11" s="71" t="s">
        <v>1</v>
      </c>
      <c r="B11" s="14" t="s">
        <v>1</v>
      </c>
      <c r="C11" s="84"/>
      <c r="D11" s="37"/>
      <c r="E11" s="84"/>
      <c r="F11" s="88"/>
      <c r="G11" s="15"/>
      <c r="H11" s="84"/>
      <c r="I11" s="17"/>
      <c r="J11" s="84"/>
      <c r="K11" s="37"/>
      <c r="L11" s="84"/>
      <c r="M11" s="88"/>
      <c r="N11" s="15"/>
      <c r="O11" s="84"/>
      <c r="P11" s="17"/>
    </row>
    <row r="12" spans="1:16" s="11" customFormat="1" ht="47.25" x14ac:dyDescent="0.25">
      <c r="A12" s="71" t="s">
        <v>147</v>
      </c>
      <c r="B12" s="14" t="s">
        <v>89</v>
      </c>
      <c r="C12" s="84"/>
      <c r="D12" s="37" t="s">
        <v>146</v>
      </c>
      <c r="E12" s="84"/>
      <c r="F12" s="88" t="s">
        <v>3</v>
      </c>
      <c r="G12" s="15" t="s">
        <v>44</v>
      </c>
      <c r="H12" s="84"/>
      <c r="I12" s="17"/>
      <c r="J12" s="84"/>
      <c r="K12" s="37" t="s">
        <v>146</v>
      </c>
      <c r="L12" s="84"/>
      <c r="M12" s="88" t="s">
        <v>3</v>
      </c>
      <c r="N12" s="15" t="s">
        <v>44</v>
      </c>
      <c r="O12" s="84"/>
      <c r="P12" s="17"/>
    </row>
    <row r="13" spans="1:16" s="11" customFormat="1" x14ac:dyDescent="0.25">
      <c r="A13" s="71" t="s">
        <v>1</v>
      </c>
      <c r="B13" s="14" t="s">
        <v>1</v>
      </c>
      <c r="C13" s="84"/>
      <c r="D13" s="37"/>
      <c r="E13" s="84"/>
      <c r="F13" s="88"/>
      <c r="G13" s="15"/>
      <c r="H13" s="84"/>
      <c r="I13" s="17"/>
      <c r="J13" s="84"/>
      <c r="K13" s="37"/>
      <c r="L13" s="84"/>
      <c r="M13" s="88"/>
      <c r="N13" s="15"/>
      <c r="O13" s="84"/>
      <c r="P13" s="17"/>
    </row>
    <row r="14" spans="1:16" s="11" customFormat="1" x14ac:dyDescent="0.25">
      <c r="A14" s="71">
        <v>2</v>
      </c>
      <c r="B14" s="39" t="s">
        <v>124</v>
      </c>
      <c r="C14" s="84" t="s">
        <v>120</v>
      </c>
      <c r="D14" s="84" t="s">
        <v>120</v>
      </c>
      <c r="E14" s="84" t="s">
        <v>120</v>
      </c>
      <c r="F14" s="84" t="s">
        <v>120</v>
      </c>
      <c r="G14" s="84" t="s">
        <v>120</v>
      </c>
      <c r="H14" s="84" t="s">
        <v>120</v>
      </c>
      <c r="I14" s="84" t="s">
        <v>120</v>
      </c>
      <c r="J14" s="84" t="s">
        <v>120</v>
      </c>
      <c r="K14" s="84" t="s">
        <v>120</v>
      </c>
      <c r="L14" s="84" t="s">
        <v>120</v>
      </c>
      <c r="M14" s="84" t="s">
        <v>120</v>
      </c>
      <c r="N14" s="84" t="s">
        <v>120</v>
      </c>
      <c r="O14" s="84" t="s">
        <v>120</v>
      </c>
      <c r="P14" s="84" t="s">
        <v>120</v>
      </c>
    </row>
    <row r="15" spans="1:16" s="11" customFormat="1" ht="31.5" x14ac:dyDescent="0.25">
      <c r="A15" s="71" t="s">
        <v>94</v>
      </c>
      <c r="B15" s="14" t="s">
        <v>88</v>
      </c>
      <c r="C15" s="84"/>
      <c r="D15" s="37" t="s">
        <v>137</v>
      </c>
      <c r="E15" s="84"/>
      <c r="F15" s="88" t="s">
        <v>3</v>
      </c>
      <c r="G15" s="15" t="s">
        <v>43</v>
      </c>
      <c r="H15" s="84"/>
      <c r="I15" s="17"/>
      <c r="J15" s="84"/>
      <c r="K15" s="37" t="s">
        <v>137</v>
      </c>
      <c r="L15" s="95">
        <f>L9</f>
        <v>0</v>
      </c>
      <c r="M15" s="88" t="s">
        <v>3</v>
      </c>
      <c r="N15" s="15" t="s">
        <v>43</v>
      </c>
      <c r="O15" s="17"/>
      <c r="P15" s="93">
        <f>L15*O15</f>
        <v>0</v>
      </c>
    </row>
    <row r="16" spans="1:16" s="11" customFormat="1" ht="31.5" x14ac:dyDescent="0.25">
      <c r="A16" s="71" t="s">
        <v>95</v>
      </c>
      <c r="B16" s="14" t="s">
        <v>89</v>
      </c>
      <c r="C16" s="84"/>
      <c r="D16" s="37" t="s">
        <v>137</v>
      </c>
      <c r="E16" s="84"/>
      <c r="F16" s="88" t="s">
        <v>3</v>
      </c>
      <c r="G16" s="15" t="s">
        <v>43</v>
      </c>
      <c r="H16" s="84"/>
      <c r="I16" s="17"/>
      <c r="J16" s="84"/>
      <c r="K16" s="37" t="s">
        <v>137</v>
      </c>
      <c r="L16" s="84"/>
      <c r="M16" s="88" t="s">
        <v>3</v>
      </c>
      <c r="N16" s="15" t="s">
        <v>43</v>
      </c>
      <c r="O16" s="17"/>
      <c r="P16" s="17"/>
    </row>
    <row r="17" spans="1:16" s="11" customFormat="1" x14ac:dyDescent="0.25">
      <c r="A17" s="71" t="s">
        <v>1</v>
      </c>
      <c r="B17" s="14" t="s">
        <v>1</v>
      </c>
      <c r="C17" s="84"/>
      <c r="D17" s="37"/>
      <c r="E17" s="84"/>
      <c r="F17" s="88"/>
      <c r="G17" s="15"/>
      <c r="H17" s="84"/>
      <c r="I17" s="17"/>
      <c r="J17" s="84"/>
      <c r="K17" s="37"/>
      <c r="L17" s="84"/>
      <c r="M17" s="88"/>
      <c r="N17" s="15"/>
      <c r="O17" s="84"/>
      <c r="P17" s="17"/>
    </row>
    <row r="18" spans="1:16" s="11" customFormat="1" ht="27" customHeight="1" x14ac:dyDescent="0.25">
      <c r="A18" s="71">
        <v>3</v>
      </c>
      <c r="B18" s="40" t="s">
        <v>23</v>
      </c>
      <c r="C18" s="84" t="s">
        <v>120</v>
      </c>
      <c r="D18" s="84" t="s">
        <v>120</v>
      </c>
      <c r="E18" s="84" t="s">
        <v>120</v>
      </c>
      <c r="F18" s="84" t="s">
        <v>120</v>
      </c>
      <c r="G18" s="84" t="s">
        <v>120</v>
      </c>
      <c r="H18" s="84" t="s">
        <v>120</v>
      </c>
      <c r="I18" s="84" t="s">
        <v>120</v>
      </c>
      <c r="J18" s="84" t="s">
        <v>120</v>
      </c>
      <c r="K18" s="84" t="s">
        <v>120</v>
      </c>
      <c r="L18" s="84" t="s">
        <v>120</v>
      </c>
      <c r="M18" s="84" t="s">
        <v>120</v>
      </c>
      <c r="N18" s="84" t="s">
        <v>120</v>
      </c>
      <c r="O18" s="84" t="s">
        <v>120</v>
      </c>
      <c r="P18" s="84" t="s">
        <v>120</v>
      </c>
    </row>
    <row r="19" spans="1:16" s="11" customFormat="1" ht="63" x14ac:dyDescent="0.25">
      <c r="A19" s="71" t="s">
        <v>96</v>
      </c>
      <c r="B19" s="14" t="s">
        <v>88</v>
      </c>
      <c r="C19" s="84"/>
      <c r="D19" s="37" t="s">
        <v>138</v>
      </c>
      <c r="E19" s="84"/>
      <c r="F19" s="38" t="s">
        <v>24</v>
      </c>
      <c r="G19" s="15" t="s">
        <v>45</v>
      </c>
      <c r="H19" s="84"/>
      <c r="I19" s="17"/>
      <c r="J19" s="84"/>
      <c r="K19" s="37" t="s">
        <v>138</v>
      </c>
      <c r="L19" s="84"/>
      <c r="M19" s="38" t="s">
        <v>24</v>
      </c>
      <c r="N19" s="15" t="s">
        <v>45</v>
      </c>
      <c r="O19" s="17"/>
      <c r="P19" s="93">
        <f>L19*O19</f>
        <v>0</v>
      </c>
    </row>
    <row r="20" spans="1:16" s="11" customFormat="1" ht="63" x14ac:dyDescent="0.25">
      <c r="A20" s="71" t="s">
        <v>97</v>
      </c>
      <c r="B20" s="14" t="s">
        <v>89</v>
      </c>
      <c r="C20" s="84"/>
      <c r="D20" s="37" t="s">
        <v>138</v>
      </c>
      <c r="E20" s="84"/>
      <c r="F20" s="38" t="s">
        <v>24</v>
      </c>
      <c r="G20" s="15" t="s">
        <v>45</v>
      </c>
      <c r="H20" s="84"/>
      <c r="I20" s="17"/>
      <c r="J20" s="84"/>
      <c r="K20" s="37" t="s">
        <v>138</v>
      </c>
      <c r="L20" s="84"/>
      <c r="M20" s="38" t="s">
        <v>24</v>
      </c>
      <c r="N20" s="15" t="s">
        <v>45</v>
      </c>
      <c r="O20" s="84"/>
      <c r="P20" s="17"/>
    </row>
    <row r="21" spans="1:16" s="11" customFormat="1" x14ac:dyDescent="0.25">
      <c r="A21" s="71" t="s">
        <v>1</v>
      </c>
      <c r="B21" s="14" t="s">
        <v>1</v>
      </c>
      <c r="C21" s="84"/>
      <c r="D21" s="37"/>
      <c r="E21" s="84"/>
      <c r="F21" s="38"/>
      <c r="G21" s="15"/>
      <c r="H21" s="84"/>
      <c r="I21" s="17"/>
      <c r="J21" s="84"/>
      <c r="K21" s="37"/>
      <c r="L21" s="84"/>
      <c r="M21" s="38"/>
      <c r="N21" s="15"/>
      <c r="O21" s="84"/>
      <c r="P21" s="17"/>
    </row>
    <row r="22" spans="1:16" s="11" customFormat="1" x14ac:dyDescent="0.25">
      <c r="A22" s="71">
        <v>4</v>
      </c>
      <c r="B22" s="14" t="s">
        <v>6</v>
      </c>
      <c r="C22" s="84"/>
      <c r="D22" s="37"/>
      <c r="E22" s="84"/>
      <c r="F22" s="84"/>
      <c r="G22" s="84"/>
      <c r="H22" s="84"/>
      <c r="I22" s="17"/>
      <c r="J22" s="84"/>
      <c r="K22" s="37"/>
      <c r="L22" s="84"/>
      <c r="M22" s="84"/>
      <c r="N22" s="84"/>
      <c r="O22" s="84"/>
      <c r="P22" s="17"/>
    </row>
    <row r="23" spans="1:16" s="11" customFormat="1" ht="31.5" x14ac:dyDescent="0.25">
      <c r="A23" s="71" t="s">
        <v>119</v>
      </c>
      <c r="B23" s="14" t="s">
        <v>88</v>
      </c>
      <c r="C23" s="84"/>
      <c r="D23" s="37"/>
      <c r="E23" s="84"/>
      <c r="F23" s="88" t="s">
        <v>3</v>
      </c>
      <c r="G23" s="15" t="s">
        <v>46</v>
      </c>
      <c r="H23" s="84"/>
      <c r="I23" s="17"/>
      <c r="J23" s="84"/>
      <c r="K23" s="37"/>
      <c r="L23" s="95">
        <f>L9</f>
        <v>0</v>
      </c>
      <c r="M23" s="88" t="s">
        <v>3</v>
      </c>
      <c r="N23" s="15" t="s">
        <v>46</v>
      </c>
      <c r="O23" s="17"/>
      <c r="P23" s="93">
        <f>L23*O23</f>
        <v>0</v>
      </c>
    </row>
    <row r="24" spans="1:16" s="11" customFormat="1" ht="31.5" x14ac:dyDescent="0.25">
      <c r="A24" s="71" t="s">
        <v>148</v>
      </c>
      <c r="B24" s="14" t="s">
        <v>89</v>
      </c>
      <c r="C24" s="84"/>
      <c r="D24" s="37"/>
      <c r="E24" s="84"/>
      <c r="F24" s="88" t="s">
        <v>3</v>
      </c>
      <c r="G24" s="15" t="s">
        <v>46</v>
      </c>
      <c r="H24" s="84"/>
      <c r="I24" s="17"/>
      <c r="J24" s="84"/>
      <c r="K24" s="37"/>
      <c r="L24" s="84"/>
      <c r="M24" s="88" t="s">
        <v>3</v>
      </c>
      <c r="N24" s="15" t="s">
        <v>46</v>
      </c>
      <c r="O24" s="17"/>
      <c r="P24" s="17"/>
    </row>
    <row r="25" spans="1:16" s="11" customFormat="1" ht="15" customHeight="1" x14ac:dyDescent="0.25">
      <c r="A25" s="71" t="s">
        <v>1</v>
      </c>
      <c r="B25" s="14" t="s">
        <v>1</v>
      </c>
      <c r="C25" s="84"/>
      <c r="D25" s="37"/>
      <c r="E25" s="84"/>
      <c r="F25" s="88"/>
      <c r="G25" s="15"/>
      <c r="H25" s="84"/>
      <c r="I25" s="17"/>
      <c r="J25" s="84"/>
      <c r="K25" s="37"/>
      <c r="L25" s="84"/>
      <c r="M25" s="88"/>
      <c r="N25" s="15"/>
      <c r="O25" s="84"/>
      <c r="P25" s="17"/>
    </row>
    <row r="26" spans="1:16" ht="50.25" customHeight="1" x14ac:dyDescent="0.25">
      <c r="A26" s="71"/>
      <c r="B26" s="49" t="s">
        <v>59</v>
      </c>
      <c r="C26" s="22"/>
      <c r="D26" s="84"/>
      <c r="E26" s="84"/>
      <c r="F26" s="84"/>
      <c r="G26" s="3"/>
      <c r="H26" s="3"/>
      <c r="I26" s="23"/>
      <c r="J26" s="22"/>
      <c r="K26" s="84"/>
      <c r="L26" s="84"/>
      <c r="M26" s="84"/>
      <c r="N26" s="3"/>
      <c r="O26" s="3"/>
      <c r="P26" s="93">
        <f>SUM(P9:P13,P15:P17,P19:P21,P23:P25)</f>
        <v>0</v>
      </c>
    </row>
    <row r="27" spans="1:16" ht="15.75" customHeight="1" x14ac:dyDescent="0.25">
      <c r="D27" s="7"/>
      <c r="J27" s="33"/>
      <c r="K27" s="33"/>
    </row>
    <row r="28" spans="1:16" s="51" customFormat="1" ht="18.75" customHeight="1" x14ac:dyDescent="0.25">
      <c r="A28" s="188"/>
      <c r="B28" s="188"/>
      <c r="C28" s="188"/>
      <c r="D28" s="188"/>
      <c r="E28" s="188"/>
      <c r="F28" s="188"/>
      <c r="G28" s="188"/>
      <c r="H28" s="86"/>
      <c r="I28" s="36"/>
    </row>
    <row r="29" spans="1:16" s="51" customFormat="1" ht="41.25" customHeight="1" x14ac:dyDescent="0.25">
      <c r="A29" s="188"/>
      <c r="B29" s="188"/>
      <c r="C29" s="188"/>
      <c r="D29" s="188"/>
      <c r="E29" s="188"/>
      <c r="F29" s="188"/>
      <c r="G29" s="188"/>
      <c r="H29" s="86"/>
      <c r="I29" s="36"/>
    </row>
    <row r="30" spans="1:16" s="51" customFormat="1" ht="38.25" customHeight="1" x14ac:dyDescent="0.25">
      <c r="A30" s="188"/>
      <c r="B30" s="188"/>
      <c r="C30" s="188"/>
      <c r="D30" s="188"/>
      <c r="E30" s="188"/>
      <c r="F30" s="188"/>
      <c r="G30" s="188"/>
      <c r="H30" s="89"/>
      <c r="I30" s="36"/>
    </row>
    <row r="31" spans="1:16" s="51" customFormat="1" ht="18.75" customHeight="1" x14ac:dyDescent="0.25">
      <c r="A31" s="183"/>
      <c r="B31" s="183"/>
      <c r="C31" s="183"/>
      <c r="D31" s="183"/>
      <c r="E31" s="183"/>
      <c r="F31" s="183"/>
      <c r="G31" s="183"/>
      <c r="H31" s="86"/>
      <c r="I31" s="36"/>
    </row>
    <row r="32" spans="1:16" s="51" customFormat="1" ht="217.5" customHeight="1" x14ac:dyDescent="0.25">
      <c r="A32" s="184"/>
      <c r="B32" s="185"/>
      <c r="C32" s="185"/>
      <c r="D32" s="185"/>
      <c r="E32" s="185"/>
      <c r="F32" s="185"/>
      <c r="G32" s="185"/>
      <c r="H32" s="86"/>
      <c r="I32" s="36"/>
    </row>
    <row r="33" spans="1:16" ht="53.25" customHeight="1" x14ac:dyDescent="0.25">
      <c r="A33" s="184"/>
      <c r="B33" s="186"/>
      <c r="C33" s="186"/>
      <c r="D33" s="186"/>
      <c r="E33" s="186"/>
      <c r="F33" s="186"/>
      <c r="G33" s="186"/>
    </row>
    <row r="34" spans="1:16" x14ac:dyDescent="0.25">
      <c r="A34" s="187"/>
      <c r="B34" s="187"/>
      <c r="C34" s="187"/>
      <c r="D34" s="187"/>
      <c r="E34" s="187"/>
      <c r="F34" s="187"/>
      <c r="G34" s="187"/>
    </row>
    <row r="35" spans="1:16" s="7" customFormat="1" x14ac:dyDescent="0.25">
      <c r="A35" s="68"/>
      <c r="B35" s="89"/>
      <c r="D35" s="4"/>
      <c r="G35" s="82"/>
      <c r="H35" s="82"/>
      <c r="I35" s="5"/>
      <c r="J35" s="6"/>
      <c r="K35" s="6"/>
      <c r="L35" s="6"/>
      <c r="M35" s="6"/>
      <c r="N35" s="6"/>
      <c r="O35" s="6"/>
      <c r="P35" s="6"/>
    </row>
    <row r="39" spans="1:16" s="7" customFormat="1" x14ac:dyDescent="0.25">
      <c r="A39" s="68"/>
      <c r="B39" s="89"/>
      <c r="D39" s="4"/>
      <c r="G39" s="82"/>
      <c r="H39" s="82"/>
      <c r="I39" s="5"/>
      <c r="J39" s="6"/>
      <c r="K39" s="6"/>
      <c r="L39" s="6"/>
      <c r="M39" s="6"/>
      <c r="N39" s="6"/>
      <c r="O39" s="6"/>
      <c r="P39" s="6"/>
    </row>
  </sheetData>
  <mergeCells count="18"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  <mergeCell ref="A33:G33"/>
    <mergeCell ref="A34:G34"/>
    <mergeCell ref="N5:P5"/>
    <mergeCell ref="A28:G28"/>
    <mergeCell ref="A29:G29"/>
    <mergeCell ref="A30:G30"/>
    <mergeCell ref="A31:G31"/>
    <mergeCell ref="A32:G32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34"/>
  <sheetViews>
    <sheetView view="pageBreakPreview" zoomScale="85" zoomScaleNormal="70" zoomScaleSheetLayoutView="85" workbookViewId="0">
      <selection activeCell="H12" sqref="H12"/>
    </sheetView>
  </sheetViews>
  <sheetFormatPr defaultRowHeight="15.75" x14ac:dyDescent="0.25"/>
  <cols>
    <col min="1" max="1" width="11" style="68" customWidth="1"/>
    <col min="2" max="2" width="26.375" style="4" customWidth="1"/>
    <col min="3" max="3" width="14" style="7" customWidth="1"/>
    <col min="4" max="4" width="9.375" style="4" customWidth="1"/>
    <col min="5" max="5" width="13.625" style="7" customWidth="1"/>
    <col min="6" max="6" width="10.875" style="7" customWidth="1"/>
    <col min="7" max="7" width="6.375" style="57" customWidth="1"/>
    <col min="8" max="8" width="16.75" style="57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7" ht="15.75" customHeight="1" x14ac:dyDescent="0.25">
      <c r="D1" s="7"/>
      <c r="J1" s="33"/>
      <c r="K1" s="33"/>
    </row>
    <row r="2" spans="1:17" ht="42" customHeight="1" x14ac:dyDescent="0.25">
      <c r="A2" s="210" t="s">
        <v>66</v>
      </c>
      <c r="B2" s="210"/>
      <c r="C2" s="210"/>
      <c r="D2" s="210"/>
      <c r="E2" s="210"/>
      <c r="F2" s="210"/>
      <c r="G2" s="210"/>
      <c r="J2" s="33"/>
      <c r="K2" s="33"/>
    </row>
    <row r="3" spans="1:17" ht="36" customHeight="1" x14ac:dyDescent="0.25">
      <c r="A3" s="75" t="s">
        <v>0</v>
      </c>
      <c r="B3" s="1" t="s">
        <v>65</v>
      </c>
      <c r="C3" s="211" t="s">
        <v>47</v>
      </c>
      <c r="D3" s="211"/>
      <c r="E3" s="168" t="s">
        <v>48</v>
      </c>
      <c r="F3" s="168"/>
      <c r="G3" s="168"/>
      <c r="I3" s="52"/>
      <c r="J3" s="52"/>
      <c r="K3" s="59"/>
      <c r="L3" s="24"/>
      <c r="M3" s="27"/>
      <c r="N3" s="24"/>
      <c r="O3" s="33"/>
      <c r="P3" s="24"/>
      <c r="Q3" s="51"/>
    </row>
    <row r="4" spans="1:17" ht="15" customHeight="1" x14ac:dyDescent="0.25">
      <c r="A4" s="76">
        <v>1</v>
      </c>
      <c r="B4" s="54">
        <v>2</v>
      </c>
      <c r="C4" s="212">
        <v>3</v>
      </c>
      <c r="D4" s="213"/>
      <c r="E4" s="214">
        <v>4</v>
      </c>
      <c r="F4" s="215"/>
      <c r="G4" s="216"/>
      <c r="I4" s="63"/>
      <c r="J4" s="36"/>
      <c r="K4" s="63"/>
      <c r="L4" s="36"/>
      <c r="M4" s="63"/>
      <c r="N4" s="36"/>
      <c r="O4" s="63"/>
      <c r="P4" s="36"/>
      <c r="Q4" s="63"/>
    </row>
    <row r="5" spans="1:17" ht="90.75" customHeight="1" x14ac:dyDescent="0.25">
      <c r="A5" s="77">
        <v>1</v>
      </c>
      <c r="B5" s="50" t="s">
        <v>67</v>
      </c>
      <c r="C5" s="217"/>
      <c r="D5" s="217"/>
      <c r="E5" s="205" t="e">
        <f>#REF!+т2!P46+т3!R16+т4!P22+т5!P26</f>
        <v>#REF!</v>
      </c>
      <c r="F5" s="206"/>
      <c r="G5" s="207"/>
      <c r="I5" s="63"/>
      <c r="J5" s="36"/>
      <c r="K5" s="33"/>
      <c r="L5" s="33"/>
      <c r="M5" s="51"/>
      <c r="N5" s="51"/>
      <c r="O5" s="51"/>
      <c r="P5" s="51"/>
      <c r="Q5" s="51"/>
    </row>
    <row r="6" spans="1:17" x14ac:dyDescent="0.25">
      <c r="A6" s="77">
        <v>2</v>
      </c>
      <c r="B6" s="2" t="s">
        <v>7</v>
      </c>
      <c r="C6" s="218"/>
      <c r="D6" s="218"/>
      <c r="E6" s="205" t="e">
        <f>E5*0.18</f>
        <v>#REF!</v>
      </c>
      <c r="F6" s="206"/>
      <c r="G6" s="207"/>
      <c r="I6" s="63"/>
      <c r="J6" s="36"/>
      <c r="K6" s="33"/>
      <c r="L6" s="33"/>
      <c r="M6" s="51"/>
      <c r="N6" s="51"/>
      <c r="O6" s="51"/>
      <c r="P6" s="51"/>
      <c r="Q6" s="51"/>
    </row>
    <row r="7" spans="1:17" ht="112.5" customHeight="1" x14ac:dyDescent="0.25">
      <c r="A7" s="77">
        <v>3</v>
      </c>
      <c r="B7" s="2" t="s">
        <v>125</v>
      </c>
      <c r="C7" s="218"/>
      <c r="D7" s="218"/>
      <c r="E7" s="205" t="e">
        <f>E5+E6</f>
        <v>#REF!</v>
      </c>
      <c r="F7" s="206"/>
      <c r="G7" s="207"/>
      <c r="I7" s="63"/>
      <c r="J7" s="36"/>
      <c r="K7" s="33"/>
      <c r="L7" s="33"/>
      <c r="M7" s="51"/>
      <c r="N7" s="51"/>
      <c r="O7" s="51"/>
      <c r="P7" s="51"/>
      <c r="Q7" s="51"/>
    </row>
    <row r="8" spans="1:17" ht="53.25" customHeight="1" x14ac:dyDescent="0.25">
      <c r="A8" s="53" t="s">
        <v>151</v>
      </c>
      <c r="B8" s="67" t="s">
        <v>69</v>
      </c>
      <c r="C8" s="208"/>
      <c r="D8" s="209"/>
      <c r="E8" s="205" t="e">
        <f>E9+E10*(E12/E11*(100+J12)/200+E13/E11*(100+J13)/200*J12/100+E14/E11*(100+J14)/200*J12/100*J13/100+E15/E11*(100+J15)/200*J12/100*J13/100*J14/100+E16/E11*(100+J16)/200*J12/100*J13/100*J14/100*J15/100+E17/E11*(100+J17)/200*J12/100*J13/100*J14/100*J15/100*J16/100+E18/E11*(J18+100)/200*J12/100*J13/100*J14/100*J15/100*J16/100*J17/100)</f>
        <v>#REF!</v>
      </c>
      <c r="F8" s="206"/>
      <c r="G8" s="207"/>
      <c r="H8" s="79"/>
      <c r="I8" s="80"/>
      <c r="J8" s="36"/>
      <c r="K8" s="33"/>
      <c r="L8" s="33"/>
      <c r="M8" s="51"/>
      <c r="N8" s="51"/>
      <c r="O8" s="51"/>
      <c r="P8" s="51"/>
      <c r="Q8" s="51"/>
    </row>
    <row r="9" spans="1:17" ht="69" customHeight="1" x14ac:dyDescent="0.25">
      <c r="A9" s="53" t="s">
        <v>152</v>
      </c>
      <c r="B9" s="55" t="s">
        <v>126</v>
      </c>
      <c r="C9" s="198"/>
      <c r="D9" s="199"/>
      <c r="E9" s="200"/>
      <c r="F9" s="201"/>
      <c r="G9" s="202"/>
      <c r="H9" s="6"/>
      <c r="I9" s="6"/>
      <c r="J9" s="33"/>
      <c r="K9" s="33" t="s">
        <v>61</v>
      </c>
    </row>
    <row r="10" spans="1:17" ht="53.25" customHeight="1" x14ac:dyDescent="0.25">
      <c r="A10" s="53" t="s">
        <v>153</v>
      </c>
      <c r="B10" s="55" t="s">
        <v>150</v>
      </c>
      <c r="C10" s="198"/>
      <c r="D10" s="199"/>
      <c r="E10" s="205" t="e">
        <f>E7-E9</f>
        <v>#REF!</v>
      </c>
      <c r="F10" s="206"/>
      <c r="G10" s="207"/>
      <c r="H10" s="6"/>
      <c r="I10" s="6"/>
      <c r="J10" s="33"/>
      <c r="K10" s="33"/>
    </row>
    <row r="11" spans="1:17" ht="84" customHeight="1" x14ac:dyDescent="0.25">
      <c r="A11" s="53" t="s">
        <v>149</v>
      </c>
      <c r="B11" s="55" t="s">
        <v>68</v>
      </c>
      <c r="C11" s="198"/>
      <c r="D11" s="199"/>
      <c r="E11" s="205">
        <f>SUM(E12:G18)</f>
        <v>0</v>
      </c>
      <c r="F11" s="206"/>
      <c r="G11" s="207"/>
      <c r="H11" s="6"/>
      <c r="I11" s="6"/>
      <c r="J11" s="6" t="s">
        <v>159</v>
      </c>
      <c r="K11" s="97"/>
    </row>
    <row r="12" spans="1:17" ht="21" customHeight="1" x14ac:dyDescent="0.25">
      <c r="A12" s="53" t="s">
        <v>62</v>
      </c>
      <c r="B12" s="56" t="s">
        <v>155</v>
      </c>
      <c r="C12" s="198"/>
      <c r="D12" s="199"/>
      <c r="E12" s="200"/>
      <c r="F12" s="201"/>
      <c r="G12" s="202"/>
      <c r="H12" s="6"/>
      <c r="I12" s="6"/>
      <c r="J12" s="98">
        <v>114.30972260932106</v>
      </c>
      <c r="K12" s="94" t="s">
        <v>160</v>
      </c>
    </row>
    <row r="13" spans="1:17" ht="18" x14ac:dyDescent="0.25">
      <c r="A13" s="53" t="s">
        <v>63</v>
      </c>
      <c r="B13" s="56" t="s">
        <v>156</v>
      </c>
      <c r="C13" s="198"/>
      <c r="D13" s="199"/>
      <c r="E13" s="200"/>
      <c r="F13" s="201"/>
      <c r="G13" s="202"/>
      <c r="H13" s="6"/>
      <c r="I13" s="6"/>
      <c r="J13" s="98">
        <v>106.03167494679889</v>
      </c>
      <c r="K13" s="94" t="s">
        <v>161</v>
      </c>
    </row>
    <row r="14" spans="1:17" ht="18" x14ac:dyDescent="0.25">
      <c r="A14" s="53" t="s">
        <v>70</v>
      </c>
      <c r="B14" s="56" t="s">
        <v>157</v>
      </c>
      <c r="C14" s="60"/>
      <c r="D14" s="61"/>
      <c r="E14" s="200"/>
      <c r="F14" s="201"/>
      <c r="G14" s="202"/>
      <c r="H14" s="6"/>
      <c r="I14" s="6"/>
      <c r="J14" s="98">
        <v>105.04380984686162</v>
      </c>
      <c r="K14" s="94" t="s">
        <v>162</v>
      </c>
    </row>
    <row r="15" spans="1:17" ht="18" x14ac:dyDescent="0.25">
      <c r="A15" s="53" t="s">
        <v>1</v>
      </c>
      <c r="B15" s="56" t="s">
        <v>158</v>
      </c>
      <c r="C15" s="198"/>
      <c r="D15" s="199"/>
      <c r="E15" s="200"/>
      <c r="F15" s="201"/>
      <c r="G15" s="202"/>
      <c r="H15" s="6"/>
      <c r="I15" s="6"/>
      <c r="J15" s="98">
        <v>104.53189530144731</v>
      </c>
      <c r="K15" s="94" t="s">
        <v>163</v>
      </c>
    </row>
    <row r="16" spans="1:17" ht="18" x14ac:dyDescent="0.25">
      <c r="A16" s="53" t="s">
        <v>127</v>
      </c>
      <c r="B16" s="56" t="s">
        <v>128</v>
      </c>
      <c r="C16" s="198"/>
      <c r="D16" s="199"/>
      <c r="E16" s="200"/>
      <c r="F16" s="201"/>
      <c r="G16" s="202"/>
      <c r="H16" s="6"/>
      <c r="I16" s="6"/>
      <c r="J16" s="98">
        <v>104.16560516944568</v>
      </c>
      <c r="K16" s="94" t="s">
        <v>164</v>
      </c>
    </row>
    <row r="17" spans="1:11" ht="18" x14ac:dyDescent="0.25">
      <c r="A17" s="53" t="s">
        <v>64</v>
      </c>
      <c r="B17" s="56" t="s">
        <v>129</v>
      </c>
      <c r="C17" s="203"/>
      <c r="D17" s="204"/>
      <c r="E17" s="200"/>
      <c r="F17" s="201"/>
      <c r="G17" s="202"/>
      <c r="H17" s="24"/>
      <c r="I17" s="28"/>
      <c r="J17" s="98">
        <v>103.9</v>
      </c>
      <c r="K17" s="94" t="s">
        <v>165</v>
      </c>
    </row>
    <row r="18" spans="1:11" x14ac:dyDescent="0.25">
      <c r="A18" s="78"/>
      <c r="B18" s="58"/>
      <c r="C18" s="163"/>
      <c r="D18" s="163"/>
      <c r="E18" s="200"/>
      <c r="F18" s="201"/>
      <c r="G18" s="202"/>
      <c r="J18" s="98">
        <v>104</v>
      </c>
      <c r="K18" s="96" t="s">
        <v>166</v>
      </c>
    </row>
    <row r="19" spans="1:11" ht="18" x14ac:dyDescent="0.25">
      <c r="A19" s="196" t="s">
        <v>133</v>
      </c>
      <c r="B19" s="196"/>
      <c r="C19" s="196"/>
      <c r="D19" s="196"/>
      <c r="E19" s="196"/>
      <c r="F19" s="196"/>
      <c r="G19" s="196"/>
    </row>
    <row r="20" spans="1:11" ht="36" customHeight="1" x14ac:dyDescent="0.25">
      <c r="A20" s="197" t="s">
        <v>130</v>
      </c>
      <c r="B20" s="197"/>
      <c r="C20" s="197"/>
      <c r="D20" s="197"/>
      <c r="E20" s="197"/>
      <c r="F20" s="197"/>
      <c r="G20" s="197"/>
    </row>
    <row r="21" spans="1:11" ht="31.5" customHeight="1" x14ac:dyDescent="0.25">
      <c r="A21" s="197" t="s">
        <v>131</v>
      </c>
      <c r="B21" s="197"/>
      <c r="C21" s="197"/>
      <c r="D21" s="197"/>
      <c r="E21" s="197"/>
      <c r="F21" s="197"/>
      <c r="G21" s="197"/>
      <c r="H21" s="57" t="s">
        <v>61</v>
      </c>
    </row>
    <row r="22" spans="1:11" s="51" customFormat="1" ht="69.75" customHeight="1" x14ac:dyDescent="0.25">
      <c r="A22" s="197" t="s">
        <v>132</v>
      </c>
      <c r="B22" s="197"/>
      <c r="C22" s="197"/>
      <c r="D22" s="197"/>
      <c r="E22" s="197"/>
      <c r="F22" s="197"/>
      <c r="G22" s="197"/>
      <c r="H22" s="63"/>
      <c r="I22" s="36"/>
    </row>
    <row r="23" spans="1:11" s="51" customFormat="1" ht="18.75" customHeight="1" x14ac:dyDescent="0.25">
      <c r="A23" s="188"/>
      <c r="B23" s="188"/>
      <c r="C23" s="188"/>
      <c r="D23" s="188"/>
      <c r="E23" s="188"/>
      <c r="F23" s="188"/>
      <c r="G23" s="188"/>
      <c r="H23" s="63"/>
      <c r="I23" s="36"/>
    </row>
    <row r="24" spans="1:11" s="51" customFormat="1" ht="41.25" customHeight="1" x14ac:dyDescent="0.25">
      <c r="A24" s="188"/>
      <c r="B24" s="188"/>
      <c r="C24" s="188"/>
      <c r="D24" s="188"/>
      <c r="E24" s="188"/>
      <c r="F24" s="188"/>
      <c r="G24" s="188"/>
      <c r="H24" s="63"/>
      <c r="I24" s="36"/>
    </row>
    <row r="25" spans="1:11" s="51" customFormat="1" ht="38.25" customHeight="1" x14ac:dyDescent="0.25">
      <c r="A25" s="188"/>
      <c r="B25" s="188"/>
      <c r="C25" s="188"/>
      <c r="D25" s="188"/>
      <c r="E25" s="188"/>
      <c r="F25" s="188"/>
      <c r="G25" s="188"/>
      <c r="H25"/>
      <c r="I25" s="36"/>
    </row>
    <row r="26" spans="1:11" s="51" customFormat="1" ht="18.75" customHeight="1" x14ac:dyDescent="0.25">
      <c r="A26" s="183"/>
      <c r="B26" s="183"/>
      <c r="C26" s="183"/>
      <c r="D26" s="183"/>
      <c r="E26" s="183"/>
      <c r="F26" s="183"/>
      <c r="G26" s="183"/>
      <c r="H26" s="63"/>
      <c r="I26" s="36"/>
    </row>
    <row r="27" spans="1:11" s="51" customFormat="1" ht="217.5" customHeight="1" x14ac:dyDescent="0.25">
      <c r="A27" s="184"/>
      <c r="B27" s="185"/>
      <c r="C27" s="185"/>
      <c r="D27" s="185"/>
      <c r="E27" s="185"/>
      <c r="F27" s="185"/>
      <c r="G27" s="185"/>
      <c r="H27" s="63"/>
      <c r="I27" s="36"/>
    </row>
    <row r="28" spans="1:11" ht="53.25" customHeight="1" x14ac:dyDescent="0.25">
      <c r="A28" s="184"/>
      <c r="B28" s="186"/>
      <c r="C28" s="186"/>
      <c r="D28" s="186"/>
      <c r="E28" s="186"/>
      <c r="F28" s="186"/>
      <c r="G28" s="186"/>
    </row>
    <row r="29" spans="1:11" x14ac:dyDescent="0.25">
      <c r="A29" s="187"/>
      <c r="B29" s="187"/>
      <c r="C29" s="187"/>
      <c r="D29" s="187"/>
      <c r="E29" s="187"/>
      <c r="F29" s="187"/>
      <c r="G29" s="187"/>
    </row>
    <row r="30" spans="1:11" x14ac:dyDescent="0.25">
      <c r="B30"/>
    </row>
    <row r="34" spans="2:2" x14ac:dyDescent="0.25">
      <c r="B34"/>
    </row>
  </sheetData>
  <mergeCells count="43"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5:D15"/>
    <mergeCell ref="E15:G15"/>
    <mergeCell ref="E14:G14"/>
    <mergeCell ref="C16:D16"/>
    <mergeCell ref="E16:G16"/>
    <mergeCell ref="C17:D17"/>
    <mergeCell ref="E17:G17"/>
    <mergeCell ref="C18:D18"/>
    <mergeCell ref="E18:G18"/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</mergeCells>
  <pageMargins left="0.47244094488188981" right="0.55118110236220474" top="0.82677165354330717" bottom="0.55118110236220474" header="0.31496062992125984" footer="0.19685039370078741"/>
  <pageSetup paperSize="8" scale="80" fitToHeight="0" orientation="landscape" r:id="rId1"/>
  <headerFooter differentFirst="1"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G51"/>
  <sheetViews>
    <sheetView tabSelected="1" topLeftCell="A19" zoomScale="90" zoomScaleNormal="90" workbookViewId="0">
      <selection activeCell="AB23" sqref="AB23"/>
    </sheetView>
  </sheetViews>
  <sheetFormatPr defaultColWidth="9" defaultRowHeight="15.75" x14ac:dyDescent="0.25"/>
  <cols>
    <col min="1" max="1" width="11" style="68" customWidth="1"/>
    <col min="2" max="2" width="26.375" style="4" customWidth="1"/>
    <col min="3" max="3" width="10.5" style="7" customWidth="1"/>
    <col min="4" max="4" width="13.125" style="4" customWidth="1"/>
    <col min="5" max="5" width="13.625" style="11" customWidth="1"/>
    <col min="6" max="6" width="10.875" style="11" customWidth="1"/>
    <col min="7" max="7" width="13.875" style="101" customWidth="1"/>
    <col min="8" max="8" width="16.75" style="99" hidden="1" customWidth="1"/>
    <col min="9" max="9" width="15.125" style="5" hidden="1" customWidth="1"/>
    <col min="10" max="10" width="8.875" style="6" hidden="1" customWidth="1"/>
    <col min="11" max="27" width="9" style="6" hidden="1" customWidth="1"/>
    <col min="28" max="31" width="9" style="6" customWidth="1"/>
    <col min="32" max="16384" width="9" style="6"/>
  </cols>
  <sheetData>
    <row r="1" spans="1:33" x14ac:dyDescent="0.25">
      <c r="E1" s="7"/>
      <c r="F1" s="7"/>
      <c r="G1" s="159" t="s">
        <v>167</v>
      </c>
    </row>
    <row r="2" spans="1:33" x14ac:dyDescent="0.25">
      <c r="E2" s="7"/>
      <c r="F2" s="7"/>
      <c r="G2" s="160" t="s">
        <v>49</v>
      </c>
    </row>
    <row r="3" spans="1:33" x14ac:dyDescent="0.25">
      <c r="E3" s="7"/>
      <c r="F3" s="7"/>
      <c r="G3" s="160" t="s">
        <v>168</v>
      </c>
    </row>
    <row r="4" spans="1:33" ht="45" customHeight="1" x14ac:dyDescent="0.25">
      <c r="A4" s="232" t="s">
        <v>54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</row>
    <row r="5" spans="1:33" ht="18.75" customHeight="1" x14ac:dyDescent="0.3">
      <c r="A5" s="233"/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</row>
    <row r="6" spans="1:33" ht="18.75" x14ac:dyDescent="0.25">
      <c r="A6" s="234" t="str">
        <f>'r1-'!A6:Q6</f>
        <v>Инвестиционная программа АО "Западные энергетическая компания"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</row>
    <row r="7" spans="1:33" ht="15.75" customHeight="1" x14ac:dyDescent="0.25">
      <c r="A7" s="235" t="s">
        <v>52</v>
      </c>
      <c r="B7" s="235"/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</row>
    <row r="8" spans="1:33" ht="18.75" x14ac:dyDescent="0.3">
      <c r="A8" s="236" t="str">
        <f>'r1-'!A8:Q8</f>
        <v>Год раскрытия информации: 2022год</v>
      </c>
      <c r="B8" s="236"/>
      <c r="C8" s="236"/>
      <c r="D8" s="236"/>
      <c r="E8" s="236"/>
      <c r="F8" s="236"/>
      <c r="G8" s="236"/>
      <c r="H8" s="236"/>
      <c r="I8" s="236"/>
      <c r="J8" s="236"/>
      <c r="K8" s="236"/>
      <c r="L8" s="236"/>
      <c r="M8" s="236"/>
      <c r="N8" s="236"/>
      <c r="O8" s="236"/>
      <c r="P8" s="236"/>
      <c r="Q8" s="48"/>
      <c r="R8" s="48"/>
      <c r="S8" s="48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</row>
    <row r="9" spans="1:33" ht="35.25" customHeight="1" x14ac:dyDescent="0.3">
      <c r="A9" s="237" t="str">
        <f>'r1-'!A9:Q9</f>
        <v>Наименование инвестиционного проекта: Реконструкция ТП-2 15/0,4кВ   п.Южный, Багратионовского р-на</v>
      </c>
      <c r="B9" s="237"/>
      <c r="C9" s="237"/>
      <c r="D9" s="237"/>
      <c r="E9" s="237"/>
      <c r="F9" s="237"/>
      <c r="G9" s="237"/>
      <c r="H9" s="237"/>
      <c r="I9" s="237"/>
      <c r="J9" s="237"/>
      <c r="K9" s="237"/>
      <c r="L9" s="237"/>
      <c r="M9" s="237"/>
      <c r="N9" s="237"/>
      <c r="O9" s="237"/>
      <c r="P9" s="237"/>
      <c r="Q9" s="48"/>
      <c r="R9" s="48"/>
      <c r="S9" s="48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</row>
    <row r="10" spans="1:33" ht="18.75" x14ac:dyDescent="0.25">
      <c r="A10" s="238" t="str">
        <f>'r1-'!A10:Q10</f>
        <v>Идентификатор инвестиционного проекта: J 19-07</v>
      </c>
      <c r="B10" s="238"/>
      <c r="C10" s="238"/>
      <c r="D10" s="238"/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</row>
    <row r="11" spans="1:33" ht="49.5" customHeight="1" x14ac:dyDescent="0.3">
      <c r="A11" s="239" t="str">
        <f>'r1-'!A11:Q11</f>
        <v>Утвержденные плановые значения показателей приведены в соответствии приказом СГРЦТ Калининградской области от 28.10.2021 №50-04э/21</v>
      </c>
      <c r="B11" s="239"/>
      <c r="C11" s="239"/>
      <c r="D11" s="239"/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39"/>
      <c r="Q11" s="48"/>
      <c r="R11" s="48"/>
      <c r="S11" s="48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</row>
    <row r="12" spans="1:33" s="41" customFormat="1" ht="30" customHeight="1" x14ac:dyDescent="0.3">
      <c r="A12" s="240" t="s">
        <v>239</v>
      </c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18"/>
      <c r="R12" s="18"/>
      <c r="S12" s="1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33" s="41" customFormat="1" ht="27" customHeight="1" x14ac:dyDescent="0.3">
      <c r="A13" s="241" t="str">
        <f>'r1-'!A13:Q13</f>
        <v>Субъекты Российской Федерации, на территории которых реализуется инвестиционный проект: Калининградская область</v>
      </c>
      <c r="B13" s="241"/>
      <c r="C13" s="241"/>
      <c r="D13" s="241"/>
      <c r="E13" s="241"/>
      <c r="F13" s="241"/>
      <c r="G13" s="241"/>
      <c r="H13" s="241"/>
      <c r="I13" s="241"/>
      <c r="J13" s="241"/>
      <c r="K13" s="241"/>
      <c r="L13" s="241"/>
      <c r="M13" s="241"/>
      <c r="N13" s="241"/>
      <c r="O13" s="241"/>
      <c r="P13" s="241"/>
      <c r="Q13" s="18"/>
      <c r="R13" s="18"/>
      <c r="S13" s="1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41" customFormat="1" ht="18.75" x14ac:dyDescent="0.3">
      <c r="A14" s="242" t="str">
        <f>'r1-'!A14:Q14</f>
        <v>Тип инвестиционного проекта: строительство</v>
      </c>
      <c r="B14" s="242"/>
      <c r="C14" s="242"/>
      <c r="D14" s="242"/>
      <c r="E14" s="242"/>
      <c r="F14" s="242"/>
      <c r="G14" s="242"/>
      <c r="H14" s="242"/>
      <c r="I14" s="242"/>
      <c r="J14" s="242"/>
      <c r="K14" s="242"/>
      <c r="L14" s="242"/>
      <c r="M14" s="242"/>
      <c r="N14" s="242"/>
      <c r="O14" s="242"/>
      <c r="P14" s="242"/>
      <c r="Q14" s="18"/>
      <c r="R14" s="18"/>
      <c r="S14" s="1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41" customFormat="1" ht="18.75" customHeight="1" x14ac:dyDescent="0.3">
      <c r="A15" s="243" t="s">
        <v>60</v>
      </c>
      <c r="B15" s="243"/>
      <c r="C15" s="243"/>
      <c r="D15" s="243"/>
      <c r="E15" s="243"/>
      <c r="F15" s="243"/>
      <c r="G15" s="243"/>
      <c r="H15" s="243"/>
      <c r="I15" s="243"/>
      <c r="J15" s="243"/>
      <c r="K15" s="243"/>
      <c r="L15" s="243"/>
      <c r="M15" s="243"/>
      <c r="N15" s="243"/>
      <c r="O15" s="243"/>
      <c r="P15" s="243"/>
      <c r="Q15" s="18"/>
      <c r="R15" s="18"/>
      <c r="S15" s="1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7" spans="1:28" ht="42" customHeight="1" x14ac:dyDescent="0.25">
      <c r="A17" s="210" t="s">
        <v>66</v>
      </c>
      <c r="B17" s="210"/>
      <c r="C17" s="210"/>
      <c r="D17" s="210"/>
      <c r="E17" s="210"/>
      <c r="F17" s="210"/>
      <c r="G17" s="210"/>
      <c r="J17" s="33"/>
      <c r="K17" s="33"/>
    </row>
    <row r="18" spans="1:28" ht="36" customHeight="1" x14ac:dyDescent="0.25">
      <c r="A18" s="75" t="s">
        <v>0</v>
      </c>
      <c r="B18" s="1" t="s">
        <v>65</v>
      </c>
      <c r="C18" s="211" t="s">
        <v>47</v>
      </c>
      <c r="D18" s="211"/>
      <c r="E18" s="168" t="s">
        <v>238</v>
      </c>
      <c r="F18" s="168"/>
      <c r="G18" s="168"/>
      <c r="I18" s="52"/>
      <c r="J18" s="52"/>
      <c r="K18" s="103"/>
      <c r="L18" s="24"/>
      <c r="M18" s="27"/>
      <c r="N18" s="24"/>
      <c r="O18" s="33"/>
      <c r="P18" s="24"/>
      <c r="Q18" s="51"/>
    </row>
    <row r="19" spans="1:28" ht="15" customHeight="1" x14ac:dyDescent="0.25">
      <c r="A19" s="76">
        <v>1</v>
      </c>
      <c r="B19" s="54">
        <v>2</v>
      </c>
      <c r="C19" s="212">
        <v>3</v>
      </c>
      <c r="D19" s="213"/>
      <c r="E19" s="214">
        <v>3</v>
      </c>
      <c r="F19" s="215"/>
      <c r="G19" s="216"/>
      <c r="I19" s="102"/>
      <c r="J19" s="36"/>
      <c r="K19" s="102"/>
      <c r="L19" s="36"/>
      <c r="M19" s="102"/>
      <c r="N19" s="36"/>
      <c r="O19" s="102"/>
      <c r="P19" s="36"/>
      <c r="Q19" s="102"/>
    </row>
    <row r="20" spans="1:28" ht="90.75" customHeight="1" x14ac:dyDescent="0.25">
      <c r="A20" s="77">
        <v>1</v>
      </c>
      <c r="B20" s="50" t="s">
        <v>67</v>
      </c>
      <c r="C20" s="231">
        <v>6108.7</v>
      </c>
      <c r="D20" s="231"/>
      <c r="E20" s="231">
        <f>'r1-'!Q63+т2!P46+т3!T16+т4!P22+т5!P26</f>
        <v>6108.7</v>
      </c>
      <c r="F20" s="231"/>
      <c r="G20" s="231"/>
      <c r="I20" s="102"/>
      <c r="J20" s="36"/>
      <c r="K20" s="33"/>
      <c r="L20" s="33"/>
      <c r="M20" s="51"/>
      <c r="N20" s="51"/>
      <c r="O20" s="51"/>
      <c r="P20" s="51"/>
      <c r="Q20" s="51"/>
    </row>
    <row r="21" spans="1:28" x14ac:dyDescent="0.25">
      <c r="A21" s="77">
        <v>2</v>
      </c>
      <c r="B21" s="2" t="s">
        <v>210</v>
      </c>
      <c r="C21" s="225">
        <v>1221.74</v>
      </c>
      <c r="D21" s="225"/>
      <c r="E21" s="225">
        <f>E20*0.2</f>
        <v>1221.74</v>
      </c>
      <c r="F21" s="225"/>
      <c r="G21" s="225"/>
      <c r="I21" s="102"/>
      <c r="J21" s="34">
        <v>2015</v>
      </c>
      <c r="K21" s="106">
        <v>2016</v>
      </c>
      <c r="L21" s="106">
        <v>2017</v>
      </c>
      <c r="M21" s="107">
        <v>2018</v>
      </c>
      <c r="N21" s="107">
        <v>2019</v>
      </c>
      <c r="O21" s="107">
        <v>2020</v>
      </c>
      <c r="P21" s="34">
        <v>2021</v>
      </c>
      <c r="Q21" s="106">
        <v>2022</v>
      </c>
      <c r="R21" s="106">
        <v>2023</v>
      </c>
      <c r="S21" s="107">
        <v>2024</v>
      </c>
      <c r="T21" s="107">
        <v>2025</v>
      </c>
      <c r="U21" s="107">
        <v>2026</v>
      </c>
      <c r="V21" s="34">
        <v>2027</v>
      </c>
      <c r="W21" s="106">
        <v>2028</v>
      </c>
      <c r="X21" s="106">
        <v>2029</v>
      </c>
      <c r="Y21" s="107">
        <v>2030</v>
      </c>
    </row>
    <row r="22" spans="1:28" ht="112.5" customHeight="1" x14ac:dyDescent="0.25">
      <c r="A22" s="77">
        <v>3</v>
      </c>
      <c r="B22" s="2" t="s">
        <v>125</v>
      </c>
      <c r="C22" s="225">
        <v>7330.44</v>
      </c>
      <c r="D22" s="225"/>
      <c r="E22" s="225">
        <f>E20+E21</f>
        <v>7330.44</v>
      </c>
      <c r="F22" s="225"/>
      <c r="G22" s="225"/>
      <c r="H22" s="158">
        <f>E22/1000</f>
        <v>7.3304399999999994</v>
      </c>
      <c r="I22" s="102"/>
      <c r="J22" s="124">
        <v>114.3</v>
      </c>
      <c r="K22" s="124">
        <v>108.1</v>
      </c>
      <c r="L22" s="124">
        <v>105.4</v>
      </c>
      <c r="M22" s="124">
        <v>104.4</v>
      </c>
      <c r="N22" s="124">
        <v>106.8</v>
      </c>
      <c r="O22" s="106">
        <v>106.2</v>
      </c>
      <c r="P22" s="106">
        <v>105.1</v>
      </c>
      <c r="Q22" s="106">
        <v>104.8</v>
      </c>
      <c r="R22" s="106">
        <v>104.7</v>
      </c>
      <c r="S22" s="106">
        <v>104.7</v>
      </c>
      <c r="T22" s="106">
        <v>104.7</v>
      </c>
      <c r="U22" s="106">
        <v>104.7</v>
      </c>
      <c r="V22" s="106">
        <v>104.7</v>
      </c>
      <c r="W22" s="106">
        <v>104.7</v>
      </c>
      <c r="X22" s="106">
        <v>104.7</v>
      </c>
      <c r="Y22" s="106">
        <v>104.7</v>
      </c>
    </row>
    <row r="23" spans="1:28" ht="53.25" customHeight="1" x14ac:dyDescent="0.25">
      <c r="A23" s="53" t="s">
        <v>151</v>
      </c>
      <c r="B23" s="67" t="s">
        <v>69</v>
      </c>
      <c r="C23" s="226">
        <v>8149.1067059500792</v>
      </c>
      <c r="D23" s="227"/>
      <c r="E23" s="228">
        <f>E24+(E22-E24)*((E27/E26*(M22+100)/200)+E28/E26*(N22+100)/200*M22/100+E29/E26*((O22+100)/200*N22/100*M22/100)+E30/E26*(P22+100)/200*O22/100*M22/100)+E31/E26*((Q22+100)/200*P22/100*O22/100*N22/100*M22/100)+E32/E26*((R22+100)/200*Q22/100*P22/100*O22/100*N22/100*M22/100)+E33/E26*((S22+100)/200*R22/100*Q22/100*P22/100*O22/100*N22/100*M22/100)</f>
        <v>7883.4628814809912</v>
      </c>
      <c r="F23" s="229"/>
      <c r="G23" s="230"/>
      <c r="H23" s="158">
        <f>E23/1000</f>
        <v>7.8834628814809911</v>
      </c>
      <c r="I23" s="102"/>
      <c r="J23" s="36"/>
      <c r="K23" s="33"/>
      <c r="L23" s="33"/>
      <c r="M23" s="51"/>
      <c r="N23" s="51"/>
      <c r="O23" s="51"/>
      <c r="P23" s="51"/>
      <c r="Q23" s="51"/>
      <c r="AB23" s="6">
        <f>E23/1000</f>
        <v>7.8834628814809911</v>
      </c>
    </row>
    <row r="24" spans="1:28" ht="69" customHeight="1" x14ac:dyDescent="0.25">
      <c r="A24" s="53" t="s">
        <v>152</v>
      </c>
      <c r="B24" s="55" t="s">
        <v>126</v>
      </c>
      <c r="C24" s="222">
        <v>0</v>
      </c>
      <c r="D24" s="223"/>
      <c r="E24" s="222">
        <f>I29*1000</f>
        <v>3632.694</v>
      </c>
      <c r="F24" s="223"/>
      <c r="G24" s="224"/>
      <c r="H24" s="6"/>
      <c r="I24" s="6"/>
      <c r="J24" s="33"/>
      <c r="K24" s="33" t="s">
        <v>61</v>
      </c>
    </row>
    <row r="25" spans="1:28" ht="53.25" customHeight="1" x14ac:dyDescent="0.25">
      <c r="A25" s="53" t="s">
        <v>153</v>
      </c>
      <c r="B25" s="55" t="s">
        <v>150</v>
      </c>
      <c r="C25" s="222">
        <v>7330.44</v>
      </c>
      <c r="D25" s="223"/>
      <c r="E25" s="222">
        <f>E22-E24</f>
        <v>3697.7459999999996</v>
      </c>
      <c r="F25" s="223"/>
      <c r="G25" s="224"/>
      <c r="H25" s="108"/>
      <c r="I25" s="109"/>
      <c r="J25" s="33"/>
      <c r="K25" s="33"/>
    </row>
    <row r="26" spans="1:28" ht="85.5" customHeight="1" x14ac:dyDescent="0.25">
      <c r="A26" s="53" t="s">
        <v>149</v>
      </c>
      <c r="B26" s="55" t="s">
        <v>68</v>
      </c>
      <c r="C26" s="222">
        <v>3632.694</v>
      </c>
      <c r="D26" s="223"/>
      <c r="E26" s="222">
        <f>SUM(E27:G33)</f>
        <v>3632.694</v>
      </c>
      <c r="F26" s="223"/>
      <c r="G26" s="224"/>
      <c r="H26" s="108"/>
      <c r="I26" s="6"/>
      <c r="J26" s="110"/>
      <c r="K26" s="110"/>
    </row>
    <row r="27" spans="1:28" x14ac:dyDescent="0.25">
      <c r="A27" s="53" t="s">
        <v>62</v>
      </c>
      <c r="B27" s="111" t="s">
        <v>163</v>
      </c>
      <c r="C27" s="222">
        <v>0</v>
      </c>
      <c r="D27" s="223"/>
      <c r="E27" s="222">
        <v>0</v>
      </c>
      <c r="F27" s="223"/>
      <c r="G27" s="224"/>
      <c r="H27" s="6"/>
      <c r="I27" s="6"/>
    </row>
    <row r="28" spans="1:28" x14ac:dyDescent="0.25">
      <c r="A28" s="53" t="s">
        <v>63</v>
      </c>
      <c r="B28" s="111" t="s">
        <v>164</v>
      </c>
      <c r="C28" s="222">
        <v>0</v>
      </c>
      <c r="D28" s="223"/>
      <c r="E28" s="222">
        <v>0</v>
      </c>
      <c r="F28" s="223"/>
      <c r="G28" s="224"/>
      <c r="H28" s="6"/>
      <c r="I28" s="6"/>
    </row>
    <row r="29" spans="1:28" x14ac:dyDescent="0.25">
      <c r="A29" s="53" t="s">
        <v>70</v>
      </c>
      <c r="B29" s="111" t="s">
        <v>165</v>
      </c>
      <c r="C29" s="222">
        <v>3632.694</v>
      </c>
      <c r="D29" s="223"/>
      <c r="E29" s="222">
        <f>I29*1000</f>
        <v>3632.694</v>
      </c>
      <c r="F29" s="223"/>
      <c r="G29" s="224"/>
      <c r="H29" s="6"/>
      <c r="I29" s="6">
        <v>3.6326939999999999</v>
      </c>
    </row>
    <row r="30" spans="1:28" x14ac:dyDescent="0.25">
      <c r="A30" s="53" t="s">
        <v>169</v>
      </c>
      <c r="B30" s="111" t="s">
        <v>173</v>
      </c>
      <c r="C30" s="222">
        <v>0</v>
      </c>
      <c r="D30" s="223"/>
      <c r="E30" s="222">
        <v>0</v>
      </c>
      <c r="F30" s="223"/>
      <c r="G30" s="224"/>
      <c r="H30" s="6"/>
      <c r="I30" s="6"/>
    </row>
    <row r="31" spans="1:28" ht="15.75" customHeight="1" x14ac:dyDescent="0.25">
      <c r="A31" s="53" t="s">
        <v>170</v>
      </c>
      <c r="B31" s="111" t="s">
        <v>174</v>
      </c>
      <c r="C31" s="222">
        <v>0</v>
      </c>
      <c r="D31" s="223"/>
      <c r="E31" s="222">
        <v>0</v>
      </c>
      <c r="F31" s="223"/>
      <c r="G31" s="224"/>
      <c r="H31" s="6"/>
      <c r="I31" s="6"/>
    </row>
    <row r="32" spans="1:28" ht="15.75" customHeight="1" x14ac:dyDescent="0.25">
      <c r="A32" s="53" t="s">
        <v>171</v>
      </c>
      <c r="B32" s="111" t="s">
        <v>175</v>
      </c>
      <c r="C32" s="222">
        <v>0</v>
      </c>
      <c r="D32" s="223"/>
      <c r="E32" s="222">
        <v>0</v>
      </c>
      <c r="F32" s="223"/>
      <c r="G32" s="224"/>
      <c r="H32" s="6"/>
      <c r="I32" s="6"/>
    </row>
    <row r="33" spans="1:20" ht="15.75" customHeight="1" x14ac:dyDescent="0.25">
      <c r="A33" s="53" t="s">
        <v>172</v>
      </c>
      <c r="B33" s="111" t="s">
        <v>176</v>
      </c>
      <c r="C33" s="222">
        <v>0</v>
      </c>
      <c r="D33" s="223"/>
      <c r="E33" s="222">
        <v>0</v>
      </c>
      <c r="F33" s="223"/>
      <c r="G33" s="224"/>
      <c r="H33" s="6"/>
      <c r="I33" s="6"/>
    </row>
    <row r="34" spans="1:20" ht="63.75" x14ac:dyDescent="0.25">
      <c r="A34" s="53" t="s">
        <v>177</v>
      </c>
      <c r="B34" s="112" t="s">
        <v>178</v>
      </c>
      <c r="C34" s="219">
        <v>8.1491067059500786</v>
      </c>
      <c r="D34" s="220"/>
      <c r="E34" s="221">
        <f>E23/1000</f>
        <v>7.8834628814809911</v>
      </c>
      <c r="F34" s="221"/>
      <c r="G34" s="221"/>
      <c r="H34" s="113"/>
      <c r="I34" s="119">
        <f>E23/1000</f>
        <v>7.8834628814809911</v>
      </c>
    </row>
    <row r="35" spans="1:20" x14ac:dyDescent="0.25">
      <c r="A35" s="114"/>
      <c r="B35" s="115"/>
      <c r="C35" s="116"/>
      <c r="D35" s="116"/>
      <c r="E35" s="117"/>
      <c r="F35" s="117"/>
      <c r="G35" s="117"/>
      <c r="H35" s="118"/>
      <c r="I35" s="118"/>
    </row>
    <row r="36" spans="1:20" x14ac:dyDescent="0.25">
      <c r="A36" s="100" t="s">
        <v>179</v>
      </c>
      <c r="G36" s="101" t="s">
        <v>180</v>
      </c>
      <c r="K36" s="100"/>
      <c r="L36" s="100"/>
      <c r="M36" s="100"/>
      <c r="N36" s="100"/>
      <c r="O36" s="100"/>
      <c r="P36" s="89"/>
      <c r="Q36" s="36"/>
      <c r="R36" s="51"/>
      <c r="S36" s="51"/>
      <c r="T36" s="51"/>
    </row>
    <row r="37" spans="1:20" ht="36" customHeight="1" x14ac:dyDescent="0.25">
      <c r="A37" s="100" t="s">
        <v>181</v>
      </c>
      <c r="I37" s="188"/>
      <c r="J37" s="188"/>
      <c r="K37" s="188"/>
      <c r="L37" s="188"/>
      <c r="M37" s="188"/>
      <c r="N37" s="188"/>
      <c r="O37" s="188"/>
      <c r="P37" s="89"/>
      <c r="Q37" s="36"/>
      <c r="R37" s="51"/>
      <c r="S37" s="51"/>
      <c r="T37" s="51"/>
    </row>
    <row r="38" spans="1:20" ht="31.5" customHeight="1" x14ac:dyDescent="0.25">
      <c r="H38" s="99" t="s">
        <v>61</v>
      </c>
    </row>
    <row r="39" spans="1:20" s="51" customFormat="1" ht="69.75" customHeight="1" x14ac:dyDescent="0.25">
      <c r="H39" s="102"/>
      <c r="I39" s="36"/>
    </row>
    <row r="40" spans="1:20" s="51" customFormat="1" ht="18.75" customHeight="1" x14ac:dyDescent="0.25">
      <c r="A40" s="188"/>
      <c r="B40" s="188"/>
      <c r="C40" s="188"/>
      <c r="D40" s="188"/>
      <c r="E40" s="188"/>
      <c r="F40" s="188"/>
      <c r="G40" s="188"/>
      <c r="H40" s="102"/>
      <c r="I40" s="36"/>
    </row>
    <row r="41" spans="1:20" s="51" customFormat="1" ht="41.25" customHeight="1" x14ac:dyDescent="0.25">
      <c r="A41" s="196" t="s">
        <v>133</v>
      </c>
      <c r="B41" s="196"/>
      <c r="C41" s="196"/>
      <c r="D41" s="196"/>
      <c r="E41" s="196"/>
      <c r="F41" s="196"/>
      <c r="G41" s="196"/>
      <c r="H41" s="102"/>
      <c r="I41" s="36"/>
    </row>
    <row r="42" spans="1:20" s="51" customFormat="1" ht="38.25" customHeight="1" x14ac:dyDescent="0.25">
      <c r="A42" s="197" t="s">
        <v>130</v>
      </c>
      <c r="B42" s="197"/>
      <c r="C42" s="197"/>
      <c r="D42" s="197"/>
      <c r="E42" s="197"/>
      <c r="F42" s="197"/>
      <c r="G42" s="197"/>
      <c r="H42"/>
      <c r="I42" s="36"/>
    </row>
    <row r="43" spans="1:20" s="51" customFormat="1" ht="18.75" customHeight="1" x14ac:dyDescent="0.25">
      <c r="A43" s="197" t="s">
        <v>131</v>
      </c>
      <c r="B43" s="197"/>
      <c r="C43" s="197"/>
      <c r="D43" s="197"/>
      <c r="E43" s="197"/>
      <c r="F43" s="197"/>
      <c r="G43" s="197"/>
      <c r="H43" s="102"/>
      <c r="I43" s="36"/>
    </row>
    <row r="44" spans="1:20" s="51" customFormat="1" ht="49.5" customHeight="1" x14ac:dyDescent="0.25">
      <c r="A44" s="197" t="s">
        <v>132</v>
      </c>
      <c r="B44" s="197"/>
      <c r="C44" s="197"/>
      <c r="D44" s="197"/>
      <c r="E44" s="197"/>
      <c r="F44" s="197"/>
      <c r="G44" s="197"/>
      <c r="H44" s="102"/>
      <c r="I44" s="36"/>
    </row>
    <row r="45" spans="1:20" ht="53.25" customHeight="1" x14ac:dyDescent="0.25">
      <c r="A45" s="184"/>
      <c r="B45" s="186"/>
      <c r="C45" s="186"/>
      <c r="D45" s="186"/>
      <c r="E45" s="186"/>
      <c r="F45" s="186"/>
      <c r="G45" s="186"/>
    </row>
    <row r="46" spans="1:20" x14ac:dyDescent="0.25">
      <c r="A46" s="187"/>
      <c r="B46" s="187"/>
      <c r="C46" s="187"/>
      <c r="D46" s="187"/>
      <c r="E46" s="187"/>
      <c r="F46" s="187"/>
      <c r="G46" s="187"/>
    </row>
    <row r="47" spans="1:20" x14ac:dyDescent="0.25">
      <c r="B47"/>
    </row>
    <row r="51" spans="2:2" x14ac:dyDescent="0.25">
      <c r="B51"/>
    </row>
  </sheetData>
  <mergeCells count="55">
    <mergeCell ref="A4:P4"/>
    <mergeCell ref="A5:P5"/>
    <mergeCell ref="A6:P6"/>
    <mergeCell ref="A7:P7"/>
    <mergeCell ref="C19:D19"/>
    <mergeCell ref="E19:G19"/>
    <mergeCell ref="A8:P8"/>
    <mergeCell ref="A9:P9"/>
    <mergeCell ref="A10:P10"/>
    <mergeCell ref="A11:P11"/>
    <mergeCell ref="A12:P12"/>
    <mergeCell ref="A13:P13"/>
    <mergeCell ref="A14:P14"/>
    <mergeCell ref="A15:P15"/>
    <mergeCell ref="A17:G17"/>
    <mergeCell ref="C18:D18"/>
    <mergeCell ref="E18:G18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  <mergeCell ref="C31:D31"/>
    <mergeCell ref="E31:G31"/>
    <mergeCell ref="C32:D32"/>
    <mergeCell ref="E32:G32"/>
    <mergeCell ref="C33:D33"/>
    <mergeCell ref="E33:G33"/>
    <mergeCell ref="C34:D34"/>
    <mergeCell ref="E34:G34"/>
    <mergeCell ref="A45:G45"/>
    <mergeCell ref="A46:G46"/>
    <mergeCell ref="A44:G44"/>
    <mergeCell ref="I37:O37"/>
    <mergeCell ref="A40:G40"/>
    <mergeCell ref="A41:G41"/>
    <mergeCell ref="A42:G42"/>
    <mergeCell ref="A43:G4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r1-</vt:lpstr>
      <vt:lpstr>т2</vt:lpstr>
      <vt:lpstr>т3</vt:lpstr>
      <vt:lpstr>т4</vt:lpstr>
      <vt:lpstr>с</vt:lpstr>
      <vt:lpstr>т5</vt:lpstr>
      <vt:lpstr>т6</vt:lpstr>
      <vt:lpstr>r6 Итог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Пользователь</cp:lastModifiedBy>
  <cp:lastPrinted>2016-06-09T08:22:50Z</cp:lastPrinted>
  <dcterms:created xsi:type="dcterms:W3CDTF">2009-07-27T10:10:26Z</dcterms:created>
  <dcterms:modified xsi:type="dcterms:W3CDTF">2022-02-15T16:51:09Z</dcterms:modified>
</cp:coreProperties>
</file>